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PLANILHA" sheetId="1" r:id="rId1"/>
    <sheet name="CRONOGRAMA" sheetId="5" r:id="rId2"/>
  </sheets>
  <definedNames>
    <definedName name="_xlnm.Print_Area" localSheetId="1">CRONOGRAMA!$A$1:$K$37</definedName>
    <definedName name="_xlnm.Print_Area" localSheetId="0">PLANILHA!$A$1:$H$75</definedName>
    <definedName name="Excel_BuiltIn_Print_Area_1_1">#REF!</definedName>
    <definedName name="Excel_BuiltIn_Print_Area_2_1">#REF!</definedName>
    <definedName name="Excel_BuiltIn_Print_Titles_1_1_1">#REF!</definedName>
    <definedName name="_xlnm.Print_Titles" localSheetId="0">PLANILHA!$6:$7</definedName>
  </definedNames>
  <calcPr calcId="124519"/>
</workbook>
</file>

<file path=xl/calcChain.xml><?xml version="1.0" encoding="utf-8"?>
<calcChain xmlns="http://schemas.openxmlformats.org/spreadsheetml/2006/main">
  <c r="I9" i="5"/>
  <c r="G9"/>
  <c r="E9"/>
  <c r="K27"/>
  <c r="K24"/>
  <c r="K21"/>
  <c r="K18"/>
  <c r="K15"/>
  <c r="K12"/>
  <c r="K9" l="1"/>
  <c r="G48" i="1" l="1"/>
  <c r="G49"/>
  <c r="G50"/>
  <c r="G51"/>
  <c r="G36"/>
  <c r="G37"/>
  <c r="G38"/>
  <c r="G39"/>
  <c r="G35"/>
  <c r="G53"/>
  <c r="G54"/>
  <c r="G52"/>
  <c r="G30"/>
  <c r="G23"/>
  <c r="G24"/>
  <c r="G25"/>
  <c r="G26"/>
  <c r="G27"/>
  <c r="G28"/>
  <c r="G29"/>
  <c r="G31"/>
  <c r="G32"/>
  <c r="G33"/>
  <c r="H23"/>
  <c r="H24"/>
  <c r="H25"/>
  <c r="H26"/>
  <c r="H27"/>
  <c r="H28"/>
  <c r="H29"/>
  <c r="H30"/>
  <c r="H31"/>
  <c r="H32"/>
  <c r="H33"/>
  <c r="H48"/>
  <c r="H49"/>
  <c r="H50"/>
  <c r="H51"/>
  <c r="H52"/>
  <c r="H53"/>
  <c r="H54"/>
  <c r="H38"/>
  <c r="G40"/>
  <c r="G41"/>
  <c r="G42"/>
  <c r="H42" s="1"/>
  <c r="G43"/>
  <c r="H43" s="1"/>
  <c r="G44"/>
  <c r="G45"/>
  <c r="H35"/>
  <c r="H36"/>
  <c r="H37"/>
  <c r="H39"/>
  <c r="H40"/>
  <c r="H41"/>
  <c r="H44"/>
  <c r="H45"/>
  <c r="G74"/>
  <c r="H74" s="1"/>
  <c r="H73" s="1"/>
  <c r="C28" i="5" s="1"/>
  <c r="G72" i="1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G47"/>
  <c r="G22"/>
  <c r="H22" s="1"/>
  <c r="G20"/>
  <c r="H20" s="1"/>
  <c r="G19"/>
  <c r="H19" s="1"/>
  <c r="G18"/>
  <c r="H18" s="1"/>
  <c r="G17"/>
  <c r="H17" s="1"/>
  <c r="G16"/>
  <c r="H16" s="1"/>
  <c r="G15"/>
  <c r="H15" s="1"/>
  <c r="G13"/>
  <c r="H13" s="1"/>
  <c r="H12" s="1"/>
  <c r="C10" i="5" s="1"/>
  <c r="G11" i="1"/>
  <c r="H11" s="1"/>
  <c r="G10"/>
  <c r="H10" s="1"/>
  <c r="G9"/>
  <c r="H9" s="1"/>
  <c r="H56"/>
  <c r="H47"/>
  <c r="I28" i="5" l="1"/>
  <c r="K28" s="1"/>
  <c r="J28"/>
  <c r="I10"/>
  <c r="E10"/>
  <c r="G10"/>
  <c r="F10"/>
  <c r="H10"/>
  <c r="J10"/>
  <c r="H8" i="1"/>
  <c r="C7" i="5" s="1"/>
  <c r="H34" i="1"/>
  <c r="C19" i="5" s="1"/>
  <c r="H46" i="1"/>
  <c r="C22" i="5" s="1"/>
  <c r="K10" l="1"/>
  <c r="F6"/>
  <c r="I22"/>
  <c r="H22"/>
  <c r="J22"/>
  <c r="G22"/>
  <c r="I19"/>
  <c r="H19"/>
  <c r="J19"/>
  <c r="G19"/>
  <c r="K19" s="1"/>
  <c r="H55" i="1"/>
  <c r="K6" i="5" l="1"/>
  <c r="E6"/>
  <c r="E7" s="1"/>
  <c r="K7" s="1"/>
  <c r="H21" i="1"/>
  <c r="C25" i="5"/>
  <c r="K22"/>
  <c r="H14" i="1" l="1"/>
  <c r="C16" i="5"/>
  <c r="H25"/>
  <c r="G25"/>
  <c r="K25" s="1"/>
  <c r="H75" i="1" l="1"/>
  <c r="C13" i="5"/>
  <c r="J16"/>
  <c r="J29" s="1"/>
  <c r="I16"/>
  <c r="I29" s="1"/>
  <c r="E16"/>
  <c r="H16"/>
  <c r="H29" s="1"/>
  <c r="G33" s="1"/>
  <c r="F16"/>
  <c r="G16"/>
  <c r="G29" s="1"/>
  <c r="K16" l="1"/>
  <c r="E13"/>
  <c r="F13"/>
  <c r="F29" s="1"/>
  <c r="D29"/>
  <c r="I31" s="1"/>
  <c r="I33"/>
  <c r="K13" l="1"/>
  <c r="E29"/>
  <c r="C18"/>
  <c r="C9"/>
  <c r="C27"/>
  <c r="C21"/>
  <c r="C6"/>
  <c r="C24"/>
  <c r="C15"/>
  <c r="G31"/>
  <c r="C12"/>
  <c r="E33" l="1"/>
  <c r="E31"/>
  <c r="K29"/>
  <c r="K33" l="1"/>
  <c r="E35"/>
  <c r="G35" s="1"/>
  <c r="I35" s="1"/>
  <c r="K35" s="1"/>
  <c r="K31"/>
  <c r="E37"/>
  <c r="G37" s="1"/>
  <c r="I37" s="1"/>
  <c r="K37" s="1"/>
</calcChain>
</file>

<file path=xl/sharedStrings.xml><?xml version="1.0" encoding="utf-8"?>
<sst xmlns="http://schemas.openxmlformats.org/spreadsheetml/2006/main" count="295" uniqueCount="184">
  <si>
    <t>PREFEITURA DE JUIZ DE FORA</t>
  </si>
  <si>
    <t>SECRETARIA DE OBRAS</t>
  </si>
  <si>
    <t>SUBSECRETARIA DE COORDENAÇÃO E PROJETO</t>
  </si>
  <si>
    <t>ITEM</t>
  </si>
  <si>
    <t>DESCRIÇÃO</t>
  </si>
  <si>
    <t>UNID</t>
  </si>
  <si>
    <t>QTD</t>
  </si>
  <si>
    <t>PREÇO UNITÁRIO</t>
  </si>
  <si>
    <t>SEM LDI</t>
  </si>
  <si>
    <t>COM LDI</t>
  </si>
  <si>
    <t xml:space="preserve">PREÇO TOTAL </t>
  </si>
  <si>
    <t>CRONOGRAMA  FÍSICO-FINANCEIRO</t>
  </si>
  <si>
    <t>Serviços</t>
  </si>
  <si>
    <t>Total (R$)</t>
  </si>
  <si>
    <t>1º Mês</t>
  </si>
  <si>
    <t>2º Mês</t>
  </si>
  <si>
    <t>3º Mês</t>
  </si>
  <si>
    <t>Físico</t>
  </si>
  <si>
    <t>%</t>
  </si>
  <si>
    <t>R$</t>
  </si>
  <si>
    <t>PERCENTUAL MENSAL - %</t>
  </si>
  <si>
    <t>TOTAL MENSAL - R$</t>
  </si>
  <si>
    <t>TOTAL MENSAL ACUMULADO - R$</t>
  </si>
  <si>
    <t>PERCENTUAL MENSAL ACUMULADO - %</t>
  </si>
  <si>
    <t>1.1</t>
  </si>
  <si>
    <t>1.1.1</t>
  </si>
  <si>
    <t>1.1.2</t>
  </si>
  <si>
    <t>1.1.3</t>
  </si>
  <si>
    <t>1.2</t>
  </si>
  <si>
    <t>1.2.1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</si>
  <si>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</si>
  <si>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</si>
  <si>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</si>
  <si>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</si>
  <si>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</si>
  <si>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</si>
  <si>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</si>
  <si>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</si>
  <si>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</si>
  <si>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</si>
  <si>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</si>
  <si>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</si>
  <si>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</si>
  <si>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</si>
  <si>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</si>
  <si>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</si>
  <si>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</si>
  <si>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</si>
  <si>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</si>
  <si>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</si>
  <si>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</si>
  <si>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</si>
  <si>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</si>
  <si>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</si>
  <si>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</si>
  <si>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</si>
  <si>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</si>
  <si>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</si>
  <si>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</si>
  <si>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</si>
  <si>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</si>
  <si>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</t>
  </si>
  <si>
    <t>1.6.1</t>
  </si>
  <si>
    <t>1.6.2</t>
  </si>
  <si>
    <t>1.6.3</t>
  </si>
  <si>
    <t>1.6.4</t>
  </si>
  <si>
    <t>1.6.5</t>
  </si>
  <si>
    <t>1.6.6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</si>
  <si>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</si>
  <si>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</si>
  <si>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</si>
  <si>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</si>
  <si>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</si>
  <si>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</si>
  <si>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</si>
  <si>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</si>
  <si>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</si>
  <si>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</si>
  <si>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</si>
  <si>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</si>
  <si>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</si>
  <si>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</si>
  <si>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</si>
  <si>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1.8</t>
  </si>
  <si>
    <t>1.8.1</t>
  </si>
  <si>
    <t>SERVIÇOS PRELIMINARES</t>
  </si>
  <si>
    <t>PLACA DE OBRA EM CHAPA DE ACO GALVANIZADO</t>
  </si>
  <si>
    <t>ADMINISTRAÇÃO DA OBRA</t>
  </si>
  <si>
    <t>ENGENHEIRO CIVIL DE OBRA JUNIOR (MENSALISTA)</t>
  </si>
  <si>
    <t>REGULARIZACAO E COMPACTACAO DE SUBLEITO ATE 20 CM DE ESPESSURA</t>
  </si>
  <si>
    <t>TRANSPORTE COM CAMINHÃO BASCULANTE 6 M3 EM RODOVIA PAVIMENTADA ( PARA DISTÂNCIAS SUPERIORES A 4 KM)</t>
  </si>
  <si>
    <t>PLANTIO DE GRAMA ESMERALDA EM ROLO</t>
  </si>
  <si>
    <t>CARGA MANUAL DE ENTULHO EM CAMINHAO BASCULANTE 6 M3</t>
  </si>
  <si>
    <t>SERVIÇOS COMPLEMENTARES</t>
  </si>
  <si>
    <t>FORNECIMENTO E INSTALAÇÃO DE EQUIPAMENTOS DE GINÁSTICA AO AR LIVRE, CONFORME PROJETO</t>
  </si>
  <si>
    <t>74209/1</t>
  </si>
  <si>
    <t>73806/1</t>
  </si>
  <si>
    <t>M2</t>
  </si>
  <si>
    <t>MES</t>
  </si>
  <si>
    <t/>
  </si>
  <si>
    <t>M3</t>
  </si>
  <si>
    <t>M3XKM</t>
  </si>
  <si>
    <t>KG</t>
  </si>
  <si>
    <t>M</t>
  </si>
  <si>
    <t>UNID.</t>
  </si>
  <si>
    <t>SINAPI 10/2017</t>
  </si>
  <si>
    <t>C2</t>
  </si>
  <si>
    <t>C1</t>
  </si>
  <si>
    <t>PLANILHA ORÇAMENTÁRIA REFERENCIAL</t>
  </si>
  <si>
    <t>CO3</t>
  </si>
  <si>
    <t>CO4</t>
  </si>
  <si>
    <t>CO5</t>
  </si>
  <si>
    <t>CO6</t>
  </si>
  <si>
    <t>CO7</t>
  </si>
  <si>
    <t>CO8</t>
  </si>
  <si>
    <t>REF.DESONERADO</t>
  </si>
  <si>
    <t xml:space="preserve">Obra: REVITALIZAÇÃO DE PRAÇA </t>
  </si>
  <si>
    <t>Local: BAIRRO BELA AURORA / JUIZ DE FORA / MG</t>
  </si>
  <si>
    <t>1.5.11</t>
  </si>
  <si>
    <t>1.6.7</t>
  </si>
  <si>
    <t>1.6.8</t>
  </si>
  <si>
    <t>1.7.15</t>
  </si>
  <si>
    <t>1.7.16</t>
  </si>
  <si>
    <t>1.7.17</t>
  </si>
  <si>
    <t>TAPUME DE CHAPA DE MADEIRA COMPENSADA, E= 6MM, COM PINTURA A CAL E REAPROVEITAMENTO DE 2X</t>
  </si>
  <si>
    <t>LOCACAO CONVENCIONAL DE OBRA, ATRAVÉS DE GABARITO DE TABUAS CORRIDAS PONTALETADAS, COM REAPROVEITAMENTO DE 10 VEZES.</t>
  </si>
  <si>
    <t>DEMOLIÇÃO E RETIRADA</t>
  </si>
  <si>
    <t>RETIRADA DE MEIO FIO C/ EMPILHAMENTO E S/ REMOCAO</t>
  </si>
  <si>
    <t>CAPINA E LIMPEZA MANUAL DE TERRENO</t>
  </si>
  <si>
    <t>TRANSPORTE HORIZONTAL MANUAL (30M) DE BANCOS DE TÁBUAS DE MADEIRA ATÉ CAMINHÃO/CAÇAMBA. OBS: NÃO É NECESSÁRIA DEMOLIÇÃO, APENAS REMOÇÃO</t>
  </si>
  <si>
    <t>TRANSPORTE COMERCIAL COM CAMINHAO BASCULANTE 6 M3, RODOVIA PAVIMENTADA</t>
  </si>
  <si>
    <t>ELEMENTOS DE URBANISMO E PAISAGISMO</t>
  </si>
  <si>
    <t>FORNECIMENTO E ASSENTAMENTO DE PISO PODOTÁTIL (ALERTA E DIRECIONAL)</t>
  </si>
  <si>
    <t>CAIACAO EM MEIO FIO</t>
  </si>
  <si>
    <t>FORNECIMENTO E LANCAMENTO DE BRITA N. 0</t>
  </si>
  <si>
    <t>PINTURA ESMALTE ACETINADO, DUAS DEMAOS, SOBRE SUPERFICIE METALICA</t>
  </si>
  <si>
    <t>FORNECIMENTO E INSTALAÇÃO DE PLAYGROUND, CONFORME PROJETO</t>
  </si>
  <si>
    <t>BANCO DE CONCRETO</t>
  </si>
  <si>
    <t>TELA DE ACO SOLDADA NERVURADA, CA-60, Q-196, (3,11 KG/M2), DIAMETRO DO FIO = 5,0 MM, LARGURA =  2,45 M, ESPACAMENTO DA MALHA = 10 X 10 CM</t>
  </si>
  <si>
    <t>LIMPEZA DE SUPERFICIES COM JATO DE ALTA PRESSAO DE AR E AGUA</t>
  </si>
  <si>
    <t>74220/1</t>
  </si>
  <si>
    <t>74077/2</t>
  </si>
  <si>
    <t>73859/002</t>
  </si>
  <si>
    <t>73924/002</t>
  </si>
  <si>
    <t>UNIDADE</t>
  </si>
  <si>
    <t>CO1</t>
  </si>
  <si>
    <t>CO2</t>
  </si>
  <si>
    <t>CO9</t>
  </si>
  <si>
    <t>CO10</t>
  </si>
  <si>
    <t>VALOR TOTAL COM LDI DESONERADO = 26,85%, EXCETO ITENS: 1.4.9, 1.5.6 A 1.5.11, 1.6.6 A 1.6.8 (LDI DIFERENCIADO = 16,80%)</t>
  </si>
  <si>
    <t>ESCAVAÇÃO MANUAL DE VALAS</t>
  </si>
  <si>
    <t>ASSENTAMENTO DE GUIA (MEIO-FIO) EM TRECHO RETO, CONFECCIONADA EM CONCRETO PRÉ-FABRICADO, DIMENSÕES 100X15X13X20 CM (COMPRIMENTO X BASE INFERIOR X BASE SUPERIOR X ALTURA), PARA URBANIZAÇÃO INTERNA DE EMPREENDIMENTOS</t>
  </si>
  <si>
    <t>EXECUÇÃO DE PÁTIO/ESTACIONAMENTO EM PISO INTERTRAVADO, COM BLOCO RETANGULAR COR NATURAL DE 20 X 10 CM, ESPESSURA 6 CM</t>
  </si>
  <si>
    <t>EXECUÇÃO DE PASSEIO (CALÇADA) OU PISO DE CONCRETO COM CONCRETO MOLDADO IN LOCO, FEITO EM OBRA, ACABAMENTO CONVENCIONAL, NÃO ARMADO</t>
  </si>
  <si>
    <t>CONCRETO FCK = 25MPA, TRAÇO 1:2,3:2,7 (CIMENTO/ AREIA MÉDIA/ BRITA 1)  - PREPARO MECÂNICO COM BETONEIRA 600 L</t>
  </si>
  <si>
    <t>LANÇAMENTO COM USO DE BALDES, ADENSAMENTO E ACABAMENTO DE CONCRETO EM ESTRUTURAS</t>
  </si>
  <si>
    <t>ARMAÇÃO DE ESTRUTURAS DE CONCRETO ARMADO, EXCETO VIGAS, PILARES, LAJES E FUNDAÇÕES, UTILIZANDO AÇO CA-50 DE 10,0 MM - MONTAGEM</t>
  </si>
  <si>
    <t>ARMAÇÃO DE ESTRUTURAS DE CONCRETO ARMADO, EXCETO VIGAS, PILARES, LAJES E FUNDAÇÕES, UTILIZANDO AÇO CA-50 DE 6,3 MM - MONTAGEM</t>
  </si>
  <si>
    <t>FABRICAÇÃO, MONTAGEM E DESMONTAGEM DE FÔRMA PARA VIGA BALDRAME, EM CHAPA DE MADEIRA COMPENSADA RESINADA, E=17 MM, 4 UTILIZAÇÕES</t>
  </si>
  <si>
    <t>MONTAGEM E DESMONTAGEM DE FÔRMA DE LAJE MACIÇA COM ÁREA MÉDIA MENOR OU IGUAL A 20 M², PÉ-DIREITO SIMPLES, EM CHAPA DE MADEIRA COMPENSADA RESINADA, 2 UTILIZAÇÕES</t>
  </si>
  <si>
    <t>ALVENARIA DE VEDAÇÃO DE BLOCOS VAZADOS DE CONCRETO DE 14X19X39CM (ESPESSURA 14CM) DE PAREDES COM ÁREA LÍQUIDA MENOR QUE 6M² SEM VÃOS E ARGAMASSA DE ASSENTAMENTO COM PREPARO EM BETONEIRA</t>
  </si>
  <si>
    <t>CHAPISCO APLICADO EM ALVENARIA (SEM PRESENÇA DE VÃOS) E ESTRUTURAS DE CONCRETO DE FACHADA, COM ROLO PARA TEXTURA ACRÍLICA.  ARGAMASSA TRAÇO 1:4 E EMULSÃO POLIMÉRICA (ADESIVO) COM PREPARO MANUAL</t>
  </si>
  <si>
    <t>EMBOÇO OU MASSA ÚNICA EM ARGAMASSA TRAÇO 1:2:8, PREPARO MANUAL, APLICADA MANUALMENTE EM PANOS CEGOS DE FACHADA (SEM PRESENÇA DE VÃOS), ESPESSURA DE 25 MM</t>
  </si>
  <si>
    <t>APLICAÇÃO DE FUNDO SELADOR LÁTEX PVA EM PAREDES, UMA DEMÃO</t>
  </si>
  <si>
    <t>APLICAÇÃO MANUAL DE PINTURA COM TINTA LÁTEX ACRÍLICA EM PAREDES, DUAS DEMÃOS</t>
  </si>
  <si>
    <t>Item</t>
  </si>
  <si>
    <t>Total</t>
  </si>
  <si>
    <t>Repasse</t>
  </si>
  <si>
    <t>Contrapartida</t>
  </si>
  <si>
    <t>Obra: REVITALIZAÇÃO DE PRAÇA NO BAIRRO BELA AURORA</t>
  </si>
  <si>
    <t>FORNECIMENTO E INSTALAÇÃO DE EQUIPAMENTOS DE GINÁSTICA AO AR LIVRE</t>
  </si>
  <si>
    <t>FORNECIMENTO E INSTALAÇÃO DE PLAYGROUND</t>
  </si>
  <si>
    <t>TOTAL MENSAL (Repasse / Contrapartida) - R$</t>
  </si>
  <si>
    <r>
      <t>FORNECIMENTO E INSTALAÇÃO DE GRADIL EM TUBO DE AÇO Ø 3" E Ø 1 1/2", CONFORME PROJETO, EXTENSÃO: 23,45M, H=1,30M, EXCETO: SERVIÇOS DE ESCAVAÇÃO MANUAL, CONCRETAGEM DOS BLOCOS DE FUNDAÇÃO E PINTURA ESMALTE</t>
    </r>
    <r>
      <rPr>
        <b/>
        <sz val="11"/>
        <color theme="1"/>
        <rFont val="Calibri"/>
        <family val="2"/>
        <scheme val="minor"/>
      </rPr>
      <t xml:space="preserve"> (LDI DIFERENCIADO: 16,80%)</t>
    </r>
  </si>
  <si>
    <r>
      <t xml:space="preserve">FORNECIMENTO DE ABDOMINAL DUPLO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</si>
  <si>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PUXADOR COSTAS DUPLO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</si>
  <si>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BARRA FIXA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</si>
  <si>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ESQUIADOR TRIPLO (6 APOIOS)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</si>
  <si>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PEITORAL DUPLO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</si>
  <si>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EXERCITADOR DE PERNAS DUPLO (1 APOIO) </t>
    </r>
    <r>
      <rPr>
        <b/>
        <sz val="11"/>
        <color theme="1"/>
        <rFont val="Calibri"/>
        <family val="2"/>
        <scheme val="minor"/>
      </rPr>
      <t>(LDI DIFERENCIADO: 16,80%)</t>
    </r>
  </si>
  <si>
    <r>
      <t xml:space="preserve">FORNECIMENTO DE GANGORRA DE FERRO (3 X 2 LUGARES), DIM.: 2,50 X 3,00M </t>
    </r>
    <r>
      <rPr>
        <b/>
        <sz val="11"/>
        <color theme="1"/>
        <rFont val="Calibri"/>
        <family val="2"/>
        <scheme val="minor"/>
      </rPr>
      <t>(LDI DIFERENCIADO: 16,80%)</t>
    </r>
  </si>
  <si>
    <r>
      <t>FORNECIMENTO DE GAIOLA LABIRINTO TUBULAR, DIM.: 2,00X2,00M (TREPA-TREPA)</t>
    </r>
    <r>
      <rPr>
        <b/>
        <sz val="11"/>
        <color theme="1"/>
        <rFont val="Calibri"/>
        <family val="2"/>
        <scheme val="minor"/>
      </rPr>
      <t xml:space="preserve"> (LDI DIFERENCIADO: 16,80%)</t>
    </r>
  </si>
  <si>
    <r>
      <t>FORNECIMENTO DE ESCORREGADOR DE FERRO, DIM.: 3,00M</t>
    </r>
    <r>
      <rPr>
        <b/>
        <sz val="11"/>
        <color theme="1"/>
        <rFont val="Calibri"/>
        <family val="2"/>
        <scheme val="minor"/>
      </rPr>
      <t xml:space="preserve"> (LDI DIFERENCIADO: 16,80%)</t>
    </r>
  </si>
  <si>
    <t>Financ.</t>
  </si>
</sst>
</file>

<file path=xl/styles.xml><?xml version="1.0" encoding="utf-8"?>
<styleSheet xmlns="http://schemas.openxmlformats.org/spreadsheetml/2006/main">
  <numFmts count="5">
    <numFmt numFmtId="164" formatCode="mmm\-yy"/>
    <numFmt numFmtId="165" formatCode="_(* #,##0.00_);_(* \(#,##0.00\);_(* \-??_);_(@_)"/>
    <numFmt numFmtId="166" formatCode="_(&quot;R$ &quot;* #,##0.00_);_(&quot;R$ &quot;* \(#,##0.00\);_(&quot;R$ &quot;* \-??_);_(@_)"/>
    <numFmt numFmtId="167" formatCode="mmm\ yy"/>
    <numFmt numFmtId="168" formatCode="#,##0.00_ ;[Red]\-#,##0.00\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b/>
      <sz val="6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theme="0" tint="-4.9989318521683403E-2"/>
        <bgColor indexed="26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9">
    <xf numFmtId="0" fontId="0" fillId="0" borderId="0"/>
    <xf numFmtId="0" fontId="6" fillId="0" borderId="0"/>
    <xf numFmtId="165" fontId="6" fillId="0" borderId="0" applyFill="0" applyBorder="0" applyAlignment="0" applyProtection="0"/>
    <xf numFmtId="0" fontId="6" fillId="0" borderId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9" applyNumberFormat="0" applyFill="0" applyAlignment="0" applyProtection="0"/>
  </cellStyleXfs>
  <cellXfs count="102">
    <xf numFmtId="0" fontId="0" fillId="0" borderId="0" xfId="0"/>
    <xf numFmtId="0" fontId="9" fillId="0" borderId="0" xfId="1" applyFont="1"/>
    <xf numFmtId="4" fontId="9" fillId="0" borderId="14" xfId="1" applyNumberFormat="1" applyFont="1" applyBorder="1"/>
    <xf numFmtId="0" fontId="9" fillId="0" borderId="14" xfId="1" applyFont="1" applyBorder="1" applyAlignment="1">
      <alignment horizontal="center"/>
    </xf>
    <xf numFmtId="0" fontId="9" fillId="2" borderId="14" xfId="1" applyFont="1" applyFill="1" applyBorder="1"/>
    <xf numFmtId="0" fontId="9" fillId="3" borderId="14" xfId="1" applyFont="1" applyFill="1" applyBorder="1"/>
    <xf numFmtId="0" fontId="9" fillId="0" borderId="15" xfId="1" applyFont="1" applyBorder="1"/>
    <xf numFmtId="10" fontId="9" fillId="0" borderId="14" xfId="1" applyNumberFormat="1" applyFont="1" applyBorder="1" applyAlignment="1">
      <alignment vertical="center"/>
    </xf>
    <xf numFmtId="0" fontId="9" fillId="0" borderId="14" xfId="1" applyFont="1" applyBorder="1" applyAlignment="1">
      <alignment horizontal="center" vertical="center"/>
    </xf>
    <xf numFmtId="10" fontId="11" fillId="0" borderId="14" xfId="1" applyNumberFormat="1" applyFont="1" applyFill="1" applyBorder="1" applyAlignment="1">
      <alignment horizontal="center" vertical="center"/>
    </xf>
    <xf numFmtId="10" fontId="9" fillId="0" borderId="15" xfId="1" applyNumberFormat="1" applyFont="1" applyFill="1" applyBorder="1" applyAlignment="1">
      <alignment horizontal="center" vertical="center"/>
    </xf>
    <xf numFmtId="40" fontId="9" fillId="0" borderId="14" xfId="1" applyNumberFormat="1" applyFont="1" applyBorder="1"/>
    <xf numFmtId="40" fontId="9" fillId="0" borderId="15" xfId="1" applyNumberFormat="1" applyFont="1" applyFill="1" applyBorder="1"/>
    <xf numFmtId="0" fontId="9" fillId="0" borderId="14" xfId="1" applyFont="1" applyFill="1" applyBorder="1"/>
    <xf numFmtId="0" fontId="9" fillId="4" borderId="14" xfId="1" applyFont="1" applyFill="1" applyBorder="1"/>
    <xf numFmtId="40" fontId="9" fillId="0" borderId="14" xfId="1" applyNumberFormat="1" applyFont="1" applyFill="1" applyBorder="1"/>
    <xf numFmtId="0" fontId="6" fillId="0" borderId="0" xfId="1"/>
    <xf numFmtId="4" fontId="9" fillId="0" borderId="0" xfId="1" applyNumberFormat="1" applyFont="1"/>
    <xf numFmtId="0" fontId="0" fillId="0" borderId="0" xfId="0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4" fontId="17" fillId="0" borderId="5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9" fillId="3" borderId="10" xfId="1" applyFont="1" applyFill="1" applyBorder="1"/>
    <xf numFmtId="10" fontId="11" fillId="0" borderId="10" xfId="1" applyNumberFormat="1" applyFont="1" applyFill="1" applyBorder="1" applyAlignment="1">
      <alignment horizontal="center" vertical="center"/>
    </xf>
    <xf numFmtId="40" fontId="9" fillId="0" borderId="10" xfId="1" applyNumberFormat="1" applyFont="1" applyBorder="1"/>
    <xf numFmtId="0" fontId="9" fillId="0" borderId="10" xfId="1" applyFont="1" applyFill="1" applyBorder="1"/>
    <xf numFmtId="0" fontId="9" fillId="4" borderId="10" xfId="1" applyFont="1" applyFill="1" applyBorder="1"/>
    <xf numFmtId="4" fontId="5" fillId="6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justify" vertical="center" wrapText="1"/>
    </xf>
    <xf numFmtId="4" fontId="0" fillId="0" borderId="5" xfId="0" applyNumberFormat="1" applyFont="1" applyBorder="1" applyAlignment="1">
      <alignment horizontal="right" vertical="center"/>
    </xf>
    <xf numFmtId="4" fontId="0" fillId="0" borderId="5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justify" vertical="center" wrapText="1"/>
    </xf>
    <xf numFmtId="4" fontId="16" fillId="6" borderId="5" xfId="0" applyNumberFormat="1" applyFont="1" applyFill="1" applyBorder="1" applyAlignment="1">
      <alignment horizontal="center" vertical="center"/>
    </xf>
    <xf numFmtId="4" fontId="15" fillId="6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Border="1"/>
    <xf numFmtId="164" fontId="10" fillId="7" borderId="14" xfId="1" applyNumberFormat="1" applyFont="1" applyFill="1" applyBorder="1" applyAlignment="1">
      <alignment horizontal="center" vertical="center"/>
    </xf>
    <xf numFmtId="40" fontId="10" fillId="0" borderId="0" xfId="1" applyNumberFormat="1" applyFont="1"/>
    <xf numFmtId="168" fontId="9" fillId="0" borderId="0" xfId="1" applyNumberFormat="1" applyFont="1"/>
    <xf numFmtId="10" fontId="10" fillId="0" borderId="15" xfId="1" applyNumberFormat="1" applyFont="1" applyFill="1" applyBorder="1" applyAlignment="1">
      <alignment vertical="center"/>
    </xf>
    <xf numFmtId="40" fontId="10" fillId="0" borderId="15" xfId="1" applyNumberFormat="1" applyFont="1" applyFill="1" applyBorder="1" applyAlignment="1">
      <alignment vertical="center"/>
    </xf>
    <xf numFmtId="10" fontId="10" fillId="0" borderId="18" xfId="1" applyNumberFormat="1" applyFont="1" applyFill="1" applyBorder="1" applyAlignment="1">
      <alignment vertical="center"/>
    </xf>
    <xf numFmtId="0" fontId="9" fillId="2" borderId="10" xfId="1" applyFont="1" applyFill="1" applyBorder="1"/>
    <xf numFmtId="4" fontId="15" fillId="5" borderId="14" xfId="1" applyNumberFormat="1" applyFont="1" applyFill="1" applyBorder="1" applyAlignment="1">
      <alignment vertical="center"/>
    </xf>
    <xf numFmtId="4" fontId="15" fillId="5" borderId="15" xfId="1" applyNumberFormat="1" applyFont="1" applyFill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4" fontId="5" fillId="6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0" fillId="0" borderId="21" xfId="0" applyBorder="1" applyAlignment="1">
      <alignment horizontal="justify"/>
    </xf>
    <xf numFmtId="10" fontId="9" fillId="0" borderId="17" xfId="1" applyNumberFormat="1" applyFont="1" applyFill="1" applyBorder="1" applyAlignment="1">
      <alignment horizontal="center" vertical="center"/>
    </xf>
    <xf numFmtId="40" fontId="10" fillId="0" borderId="13" xfId="1" applyNumberFormat="1" applyFont="1" applyFill="1" applyBorder="1" applyAlignment="1">
      <alignment horizontal="center" vertical="center"/>
    </xf>
    <xf numFmtId="40" fontId="10" fillId="0" borderId="14" xfId="1" applyNumberFormat="1" applyFont="1" applyFill="1" applyBorder="1" applyAlignment="1">
      <alignment horizontal="center" vertical="center"/>
    </xf>
    <xf numFmtId="40" fontId="10" fillId="0" borderId="10" xfId="1" applyNumberFormat="1" applyFont="1" applyFill="1" applyBorder="1" applyAlignment="1">
      <alignment horizontal="center" vertical="center"/>
    </xf>
    <xf numFmtId="40" fontId="10" fillId="0" borderId="15" xfId="1" applyNumberFormat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1" fontId="10" fillId="0" borderId="25" xfId="1" applyNumberFormat="1" applyFont="1" applyFill="1" applyBorder="1" applyAlignment="1" applyProtection="1">
      <alignment horizontal="center" vertical="center"/>
    </xf>
    <xf numFmtId="1" fontId="10" fillId="0" borderId="27" xfId="1" applyNumberFormat="1" applyFont="1" applyFill="1" applyBorder="1" applyAlignment="1" applyProtection="1">
      <alignment horizontal="center" vertical="center"/>
    </xf>
    <xf numFmtId="1" fontId="10" fillId="0" borderId="29" xfId="1" applyNumberFormat="1" applyFont="1" applyFill="1" applyBorder="1" applyAlignment="1" applyProtection="1">
      <alignment horizontal="center" vertical="center"/>
    </xf>
    <xf numFmtId="1" fontId="10" fillId="0" borderId="26" xfId="1" applyNumberFormat="1" applyFont="1" applyFill="1" applyBorder="1" applyAlignment="1">
      <alignment horizontal="center" vertical="center" wrapText="1"/>
    </xf>
    <xf numFmtId="1" fontId="10" fillId="0" borderId="28" xfId="1" applyNumberFormat="1" applyFont="1" applyFill="1" applyBorder="1" applyAlignment="1">
      <alignment horizontal="center" vertical="center" wrapText="1"/>
    </xf>
    <xf numFmtId="1" fontId="10" fillId="0" borderId="30" xfId="1" applyNumberFormat="1" applyFont="1" applyFill="1" applyBorder="1" applyAlignment="1">
      <alignment horizontal="center" vertical="center" wrapText="1"/>
    </xf>
    <xf numFmtId="10" fontId="9" fillId="0" borderId="14" xfId="1" applyNumberFormat="1" applyFont="1" applyFill="1" applyBorder="1" applyAlignment="1">
      <alignment horizontal="center" vertical="center"/>
    </xf>
    <xf numFmtId="40" fontId="9" fillId="0" borderId="14" xfId="1" applyNumberFormat="1" applyFont="1" applyFill="1" applyBorder="1" applyAlignment="1">
      <alignment horizontal="center" vertical="center"/>
    </xf>
    <xf numFmtId="40" fontId="10" fillId="0" borderId="13" xfId="1" applyNumberFormat="1" applyFont="1" applyBorder="1" applyAlignment="1">
      <alignment horizontal="center" vertical="center"/>
    </xf>
    <xf numFmtId="40" fontId="10" fillId="0" borderId="14" xfId="1" applyNumberFormat="1" applyFont="1" applyBorder="1" applyAlignment="1">
      <alignment horizontal="center" vertical="center"/>
    </xf>
    <xf numFmtId="40" fontId="10" fillId="0" borderId="13" xfId="1" applyNumberFormat="1" applyFont="1" applyFill="1" applyBorder="1" applyAlignment="1">
      <alignment horizontal="center"/>
    </xf>
    <xf numFmtId="40" fontId="10" fillId="0" borderId="14" xfId="1" applyNumberFormat="1" applyFont="1" applyFill="1" applyBorder="1" applyAlignment="1">
      <alignment horizontal="center"/>
    </xf>
    <xf numFmtId="40" fontId="10" fillId="0" borderId="10" xfId="1" applyNumberFormat="1" applyFont="1" applyFill="1" applyBorder="1" applyAlignment="1">
      <alignment horizontal="center"/>
    </xf>
    <xf numFmtId="40" fontId="10" fillId="0" borderId="15" xfId="1" applyNumberFormat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 vertical="center"/>
    </xf>
    <xf numFmtId="0" fontId="14" fillId="0" borderId="24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0" fillId="6" borderId="13" xfId="1" applyFont="1" applyFill="1" applyBorder="1" applyAlignment="1">
      <alignment horizontal="center" vertical="center"/>
    </xf>
    <xf numFmtId="0" fontId="10" fillId="6" borderId="14" xfId="1" applyFont="1" applyFill="1" applyBorder="1" applyAlignment="1">
      <alignment horizontal="center" vertical="center"/>
    </xf>
    <xf numFmtId="0" fontId="10" fillId="6" borderId="15" xfId="1" applyFont="1" applyFill="1" applyBorder="1" applyAlignment="1">
      <alignment horizontal="center" vertical="center"/>
    </xf>
  </cellXfs>
  <cellStyles count="9">
    <cellStyle name="Excel Built-in Normal" xfId="3"/>
    <cellStyle name="Moeda 2" xfId="4"/>
    <cellStyle name="Normal" xfId="0" builtinId="0"/>
    <cellStyle name="Normal 2" xfId="1"/>
    <cellStyle name="Separador de milhares 10" xfId="2"/>
    <cellStyle name="Separador de milhares 2" xfId="5"/>
    <cellStyle name="Título 1 1" xfId="6"/>
    <cellStyle name="Título 1 1 1" xfId="7"/>
    <cellStyle name="Título 1 1 1 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1</xdr:col>
      <xdr:colOff>942975</xdr:colOff>
      <xdr:row>1</xdr:row>
      <xdr:rowOff>190500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138112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1</xdr:col>
      <xdr:colOff>1066800</xdr:colOff>
      <xdr:row>1</xdr:row>
      <xdr:rowOff>266700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8100"/>
          <a:ext cx="1400175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abSelected="1" view="pageBreakPreview" zoomScale="85" zoomScaleSheetLayoutView="85" workbookViewId="0">
      <pane ySplit="7" topLeftCell="A8" activePane="bottomLeft" state="frozen"/>
      <selection pane="bottomLeft" activeCell="A4" sqref="A4:H4"/>
    </sheetView>
  </sheetViews>
  <sheetFormatPr defaultRowHeight="15"/>
  <cols>
    <col min="1" max="1" width="7.140625" bestFit="1" customWidth="1"/>
    <col min="2" max="2" width="60.42578125" customWidth="1"/>
    <col min="3" max="3" width="14.5703125" bestFit="1" customWidth="1"/>
    <col min="4" max="4" width="7.42578125" customWidth="1"/>
    <col min="5" max="5" width="9.28515625" bestFit="1" customWidth="1"/>
    <col min="6" max="6" width="9.7109375" bestFit="1" customWidth="1"/>
    <col min="7" max="7" width="9.28515625" bestFit="1" customWidth="1"/>
    <col min="8" max="8" width="15.28515625" customWidth="1"/>
    <col min="9" max="9" width="3.5703125" bestFit="1" customWidth="1"/>
    <col min="10" max="10" width="12.28515625" bestFit="1" customWidth="1"/>
    <col min="11" max="11" width="7.140625" bestFit="1" customWidth="1"/>
    <col min="12" max="12" width="10" style="18" bestFit="1" customWidth="1"/>
    <col min="14" max="14" width="10" bestFit="1" customWidth="1"/>
  </cols>
  <sheetData>
    <row r="1" spans="1:14" ht="20.25">
      <c r="A1" s="60" t="s">
        <v>0</v>
      </c>
      <c r="B1" s="60"/>
      <c r="C1" s="60"/>
      <c r="D1" s="60"/>
      <c r="E1" s="60"/>
      <c r="F1" s="60"/>
      <c r="G1" s="60"/>
      <c r="H1" s="60"/>
      <c r="J1" s="24"/>
    </row>
    <row r="2" spans="1:14" ht="15.75">
      <c r="A2" s="61" t="s">
        <v>1</v>
      </c>
      <c r="B2" s="61"/>
      <c r="C2" s="61"/>
      <c r="D2" s="61"/>
      <c r="E2" s="61"/>
      <c r="F2" s="61"/>
      <c r="G2" s="61"/>
      <c r="H2" s="61"/>
    </row>
    <row r="3" spans="1:14">
      <c r="A3" s="62" t="s">
        <v>2</v>
      </c>
      <c r="B3" s="62"/>
      <c r="C3" s="62"/>
      <c r="D3" s="62"/>
      <c r="E3" s="62"/>
      <c r="F3" s="62"/>
      <c r="G3" s="62"/>
      <c r="H3" s="62"/>
    </row>
    <row r="4" spans="1:14">
      <c r="A4" s="63" t="s">
        <v>108</v>
      </c>
      <c r="B4" s="64"/>
      <c r="C4" s="64"/>
      <c r="D4" s="64"/>
      <c r="E4" s="64"/>
      <c r="F4" s="64"/>
      <c r="G4" s="64"/>
      <c r="H4" s="65"/>
    </row>
    <row r="5" spans="1:14" ht="28.5" customHeight="1">
      <c r="A5" s="66" t="s">
        <v>116</v>
      </c>
      <c r="B5" s="67"/>
      <c r="C5" s="58" t="s">
        <v>117</v>
      </c>
      <c r="D5" s="58"/>
      <c r="E5" s="58"/>
      <c r="F5" s="58"/>
      <c r="G5" s="58"/>
      <c r="H5" s="58"/>
    </row>
    <row r="6" spans="1:14">
      <c r="A6" s="59" t="s">
        <v>3</v>
      </c>
      <c r="B6" s="59" t="s">
        <v>4</v>
      </c>
      <c r="C6" s="45" t="s">
        <v>115</v>
      </c>
      <c r="D6" s="59" t="s">
        <v>5</v>
      </c>
      <c r="E6" s="59" t="s">
        <v>6</v>
      </c>
      <c r="F6" s="59" t="s">
        <v>7</v>
      </c>
      <c r="G6" s="59"/>
      <c r="H6" s="38" t="s">
        <v>10</v>
      </c>
    </row>
    <row r="7" spans="1:14">
      <c r="A7" s="59"/>
      <c r="B7" s="59"/>
      <c r="C7" s="46" t="s">
        <v>105</v>
      </c>
      <c r="D7" s="59"/>
      <c r="E7" s="59"/>
      <c r="F7" s="38" t="s">
        <v>8</v>
      </c>
      <c r="G7" s="38" t="s">
        <v>9</v>
      </c>
      <c r="H7" s="38" t="s">
        <v>9</v>
      </c>
    </row>
    <row r="8" spans="1:14" s="21" customFormat="1">
      <c r="A8" s="25" t="s">
        <v>24</v>
      </c>
      <c r="B8" s="26" t="s">
        <v>85</v>
      </c>
      <c r="C8" s="27"/>
      <c r="D8" s="27"/>
      <c r="E8" s="27"/>
      <c r="F8" s="27"/>
      <c r="G8" s="27"/>
      <c r="H8" s="28">
        <f>SUM(H9:H11)</f>
        <v>0</v>
      </c>
      <c r="I8" s="22"/>
      <c r="L8" s="20"/>
    </row>
    <row r="9" spans="1:14">
      <c r="A9" s="40" t="s">
        <v>25</v>
      </c>
      <c r="B9" s="41" t="s">
        <v>86</v>
      </c>
      <c r="C9" s="40" t="s">
        <v>95</v>
      </c>
      <c r="D9" s="40" t="s">
        <v>97</v>
      </c>
      <c r="E9" s="42">
        <v>2.5</v>
      </c>
      <c r="F9" s="43"/>
      <c r="G9" s="43">
        <f>ROUND(F9*1.2685,2)</f>
        <v>0</v>
      </c>
      <c r="H9" s="42">
        <f>ROUND(E9*G9,2)</f>
        <v>0</v>
      </c>
      <c r="I9" s="18"/>
      <c r="J9" s="18"/>
      <c r="K9" s="18"/>
      <c r="N9" s="18"/>
    </row>
    <row r="10" spans="1:14" ht="30">
      <c r="A10" s="40" t="s">
        <v>26</v>
      </c>
      <c r="B10" s="41" t="s">
        <v>124</v>
      </c>
      <c r="C10" s="40" t="s">
        <v>140</v>
      </c>
      <c r="D10" s="40" t="s">
        <v>97</v>
      </c>
      <c r="E10" s="42">
        <v>103.84</v>
      </c>
      <c r="F10" s="43"/>
      <c r="G10" s="43">
        <f t="shared" ref="G10:G72" si="0">ROUND(F10*1.2685,2)</f>
        <v>0</v>
      </c>
      <c r="H10" s="42">
        <f t="shared" ref="H10:H11" si="1">ROUND(E10*G10,2)</f>
        <v>0</v>
      </c>
      <c r="I10" s="18"/>
      <c r="J10" s="18"/>
      <c r="K10" s="18"/>
      <c r="N10" s="23"/>
    </row>
    <row r="11" spans="1:14" ht="45">
      <c r="A11" s="40" t="s">
        <v>27</v>
      </c>
      <c r="B11" s="41" t="s">
        <v>125</v>
      </c>
      <c r="C11" s="40" t="s">
        <v>141</v>
      </c>
      <c r="D11" s="40" t="s">
        <v>97</v>
      </c>
      <c r="E11" s="42">
        <v>144</v>
      </c>
      <c r="F11" s="43"/>
      <c r="G11" s="43">
        <f t="shared" si="0"/>
        <v>0</v>
      </c>
      <c r="H11" s="42">
        <f t="shared" si="1"/>
        <v>0</v>
      </c>
      <c r="I11" s="18"/>
      <c r="J11" s="18"/>
      <c r="K11" s="18"/>
      <c r="N11" s="18"/>
    </row>
    <row r="12" spans="1:14" s="21" customFormat="1">
      <c r="A12" s="25" t="s">
        <v>28</v>
      </c>
      <c r="B12" s="26" t="s">
        <v>87</v>
      </c>
      <c r="C12" s="25"/>
      <c r="D12" s="25" t="s">
        <v>99</v>
      </c>
      <c r="E12" s="28"/>
      <c r="F12" s="29"/>
      <c r="G12" s="43"/>
      <c r="H12" s="47">
        <f>H13</f>
        <v>0</v>
      </c>
      <c r="I12" s="20"/>
      <c r="J12" s="20"/>
      <c r="K12" s="20"/>
      <c r="L12" s="20"/>
      <c r="N12" s="20"/>
    </row>
    <row r="13" spans="1:14">
      <c r="A13" s="40" t="s">
        <v>29</v>
      </c>
      <c r="B13" s="41" t="s">
        <v>88</v>
      </c>
      <c r="C13" s="40">
        <v>40811</v>
      </c>
      <c r="D13" s="40" t="s">
        <v>98</v>
      </c>
      <c r="E13" s="42">
        <v>0.1</v>
      </c>
      <c r="F13" s="43"/>
      <c r="G13" s="43">
        <f t="shared" si="0"/>
        <v>0</v>
      </c>
      <c r="H13" s="42">
        <f>ROUND(E13*G13,2)</f>
        <v>0</v>
      </c>
      <c r="I13" s="18"/>
      <c r="J13" s="18"/>
      <c r="K13" s="18"/>
      <c r="N13" s="23"/>
    </row>
    <row r="14" spans="1:14" s="21" customFormat="1">
      <c r="A14" s="25" t="s">
        <v>30</v>
      </c>
      <c r="B14" s="26" t="s">
        <v>126</v>
      </c>
      <c r="C14" s="25"/>
      <c r="D14" s="25" t="s">
        <v>99</v>
      </c>
      <c r="E14" s="28"/>
      <c r="F14" s="29"/>
      <c r="G14" s="43"/>
      <c r="H14" s="28">
        <f>SUM(H15:H20)</f>
        <v>0</v>
      </c>
      <c r="I14" s="20"/>
      <c r="J14" s="20"/>
      <c r="K14" s="20"/>
      <c r="L14" s="20"/>
      <c r="N14" s="39"/>
    </row>
    <row r="15" spans="1:14">
      <c r="A15" s="40" t="s">
        <v>31</v>
      </c>
      <c r="B15" s="41" t="s">
        <v>127</v>
      </c>
      <c r="C15" s="40">
        <v>85335</v>
      </c>
      <c r="D15" s="40" t="s">
        <v>103</v>
      </c>
      <c r="E15" s="42">
        <v>16</v>
      </c>
      <c r="F15" s="43"/>
      <c r="G15" s="43">
        <f t="shared" si="0"/>
        <v>0</v>
      </c>
      <c r="H15" s="42">
        <f>ROUND(E15*G15,2)</f>
        <v>0</v>
      </c>
      <c r="I15" s="18"/>
      <c r="J15" s="18"/>
      <c r="K15" s="18"/>
      <c r="N15" s="23"/>
    </row>
    <row r="16" spans="1:14">
      <c r="A16" s="40" t="s">
        <v>32</v>
      </c>
      <c r="B16" s="41" t="s">
        <v>128</v>
      </c>
      <c r="C16" s="40" t="s">
        <v>142</v>
      </c>
      <c r="D16" s="40" t="s">
        <v>97</v>
      </c>
      <c r="E16" s="42">
        <v>144</v>
      </c>
      <c r="F16" s="43"/>
      <c r="G16" s="43">
        <f t="shared" si="0"/>
        <v>0</v>
      </c>
      <c r="H16" s="42">
        <f t="shared" ref="H16:H33" si="2">ROUND(E16*G16,2)</f>
        <v>0</v>
      </c>
      <c r="I16" s="18"/>
      <c r="J16" s="18"/>
      <c r="K16" s="18"/>
      <c r="N16" s="23"/>
    </row>
    <row r="17" spans="1:14" ht="45">
      <c r="A17" s="40" t="s">
        <v>33</v>
      </c>
      <c r="B17" s="41" t="s">
        <v>129</v>
      </c>
      <c r="C17" s="40">
        <v>91124</v>
      </c>
      <c r="D17" s="40" t="s">
        <v>100</v>
      </c>
      <c r="E17" s="42">
        <v>7.0000000000000007E-2</v>
      </c>
      <c r="F17" s="43"/>
      <c r="G17" s="43">
        <f t="shared" si="0"/>
        <v>0</v>
      </c>
      <c r="H17" s="42">
        <f t="shared" si="2"/>
        <v>0</v>
      </c>
      <c r="I17" s="18"/>
      <c r="J17" s="18"/>
      <c r="K17" s="18"/>
      <c r="N17" s="23"/>
    </row>
    <row r="18" spans="1:14">
      <c r="A18" s="40" t="s">
        <v>34</v>
      </c>
      <c r="B18" s="44" t="s">
        <v>150</v>
      </c>
      <c r="C18" s="40">
        <v>93358</v>
      </c>
      <c r="D18" s="40" t="s">
        <v>100</v>
      </c>
      <c r="E18" s="42">
        <v>0.92</v>
      </c>
      <c r="F18" s="43"/>
      <c r="G18" s="43">
        <f t="shared" si="0"/>
        <v>0</v>
      </c>
      <c r="H18" s="42">
        <f t="shared" si="2"/>
        <v>0</v>
      </c>
      <c r="I18" s="18"/>
      <c r="J18" s="18"/>
      <c r="K18" s="18"/>
      <c r="N18" s="23"/>
    </row>
    <row r="19" spans="1:14" s="21" customFormat="1">
      <c r="A19" s="40" t="s">
        <v>35</v>
      </c>
      <c r="B19" s="41" t="s">
        <v>92</v>
      </c>
      <c r="C19" s="40">
        <v>72897</v>
      </c>
      <c r="D19" s="40" t="s">
        <v>100</v>
      </c>
      <c r="E19" s="42">
        <v>11.89</v>
      </c>
      <c r="F19" s="43"/>
      <c r="G19" s="43">
        <f t="shared" si="0"/>
        <v>0</v>
      </c>
      <c r="H19" s="42">
        <f t="shared" si="2"/>
        <v>0</v>
      </c>
      <c r="I19" s="20"/>
      <c r="J19" s="20"/>
      <c r="K19" s="18"/>
      <c r="L19" s="18"/>
      <c r="N19" s="20"/>
    </row>
    <row r="20" spans="1:14" ht="30">
      <c r="A20" s="40" t="s">
        <v>36</v>
      </c>
      <c r="B20" s="41" t="s">
        <v>130</v>
      </c>
      <c r="C20" s="40">
        <v>72887</v>
      </c>
      <c r="D20" s="40" t="s">
        <v>101</v>
      </c>
      <c r="E20" s="42">
        <v>199.79</v>
      </c>
      <c r="F20" s="43"/>
      <c r="G20" s="43">
        <f t="shared" si="0"/>
        <v>0</v>
      </c>
      <c r="H20" s="42">
        <f t="shared" si="2"/>
        <v>0</v>
      </c>
      <c r="I20" s="18"/>
      <c r="J20" s="18"/>
      <c r="K20" s="18"/>
      <c r="N20" s="18"/>
    </row>
    <row r="21" spans="1:14" s="21" customFormat="1">
      <c r="A21" s="25" t="s">
        <v>37</v>
      </c>
      <c r="B21" s="26" t="s">
        <v>131</v>
      </c>
      <c r="C21" s="25"/>
      <c r="D21" s="25" t="s">
        <v>99</v>
      </c>
      <c r="E21" s="28"/>
      <c r="F21" s="29"/>
      <c r="G21" s="43"/>
      <c r="H21" s="28">
        <f>SUM(H22:H33)</f>
        <v>0</v>
      </c>
      <c r="I21" s="20"/>
      <c r="J21" s="20"/>
      <c r="K21" s="20"/>
      <c r="L21" s="20"/>
      <c r="N21" s="20"/>
    </row>
    <row r="22" spans="1:14" s="21" customFormat="1" ht="75">
      <c r="A22" s="40" t="s">
        <v>38</v>
      </c>
      <c r="B22" s="44" t="s">
        <v>151</v>
      </c>
      <c r="C22" s="40">
        <v>94275</v>
      </c>
      <c r="D22" s="40" t="s">
        <v>103</v>
      </c>
      <c r="E22" s="42">
        <v>75.2</v>
      </c>
      <c r="F22" s="43"/>
      <c r="G22" s="43">
        <f t="shared" si="0"/>
        <v>0</v>
      </c>
      <c r="H22" s="42">
        <f t="shared" si="2"/>
        <v>0</v>
      </c>
      <c r="I22" s="20"/>
      <c r="J22" s="20"/>
      <c r="K22" s="18"/>
      <c r="L22" s="18"/>
      <c r="N22" s="39"/>
    </row>
    <row r="23" spans="1:14" ht="30">
      <c r="A23" s="40" t="s">
        <v>39</v>
      </c>
      <c r="B23" s="41" t="s">
        <v>89</v>
      </c>
      <c r="C23" s="40">
        <v>72961</v>
      </c>
      <c r="D23" s="40" t="s">
        <v>97</v>
      </c>
      <c r="E23" s="42">
        <v>103.6</v>
      </c>
      <c r="F23" s="43"/>
      <c r="G23" s="43">
        <f t="shared" si="0"/>
        <v>0</v>
      </c>
      <c r="H23" s="42">
        <f t="shared" si="2"/>
        <v>0</v>
      </c>
      <c r="I23" s="18"/>
      <c r="J23" s="18"/>
      <c r="K23" s="18"/>
      <c r="N23" s="23"/>
    </row>
    <row r="24" spans="1:14" ht="45">
      <c r="A24" s="40" t="s">
        <v>40</v>
      </c>
      <c r="B24" s="44" t="s">
        <v>152</v>
      </c>
      <c r="C24" s="40">
        <v>92397</v>
      </c>
      <c r="D24" s="40" t="s">
        <v>97</v>
      </c>
      <c r="E24" s="42">
        <v>103.6</v>
      </c>
      <c r="F24" s="43"/>
      <c r="G24" s="43">
        <f t="shared" si="0"/>
        <v>0</v>
      </c>
      <c r="H24" s="42">
        <f t="shared" si="2"/>
        <v>0</v>
      </c>
      <c r="I24" s="18"/>
      <c r="J24" s="18"/>
      <c r="K24" s="18"/>
      <c r="N24" s="23"/>
    </row>
    <row r="25" spans="1:14" ht="45">
      <c r="A25" s="40" t="s">
        <v>41</v>
      </c>
      <c r="B25" s="44" t="s">
        <v>153</v>
      </c>
      <c r="C25" s="40">
        <v>94990</v>
      </c>
      <c r="D25" s="40" t="s">
        <v>100</v>
      </c>
      <c r="E25" s="42">
        <v>1.92</v>
      </c>
      <c r="F25" s="43"/>
      <c r="G25" s="43">
        <f t="shared" si="0"/>
        <v>0</v>
      </c>
      <c r="H25" s="42">
        <f t="shared" si="2"/>
        <v>0</v>
      </c>
      <c r="I25" s="18"/>
      <c r="J25" s="18"/>
      <c r="K25" s="18"/>
      <c r="N25" s="23"/>
    </row>
    <row r="26" spans="1:14" ht="30">
      <c r="A26" s="40" t="s">
        <v>42</v>
      </c>
      <c r="B26" s="41" t="s">
        <v>132</v>
      </c>
      <c r="C26" s="40" t="s">
        <v>107</v>
      </c>
      <c r="D26" s="40" t="s">
        <v>97</v>
      </c>
      <c r="E26" s="42">
        <v>1.62</v>
      </c>
      <c r="F26" s="43"/>
      <c r="G26" s="43">
        <f t="shared" si="0"/>
        <v>0</v>
      </c>
      <c r="H26" s="42">
        <f t="shared" si="2"/>
        <v>0</v>
      </c>
      <c r="I26" s="18"/>
      <c r="J26" s="18"/>
      <c r="K26" s="18"/>
      <c r="N26" s="23"/>
    </row>
    <row r="27" spans="1:14">
      <c r="A27" s="40" t="s">
        <v>43</v>
      </c>
      <c r="B27" s="41" t="s">
        <v>133</v>
      </c>
      <c r="C27" s="40">
        <v>83693</v>
      </c>
      <c r="D27" s="40" t="s">
        <v>97</v>
      </c>
      <c r="E27" s="42">
        <v>18.8</v>
      </c>
      <c r="F27" s="43"/>
      <c r="G27" s="43">
        <f t="shared" si="0"/>
        <v>0</v>
      </c>
      <c r="H27" s="42">
        <f t="shared" si="2"/>
        <v>0</v>
      </c>
      <c r="I27" s="18"/>
      <c r="J27" s="18"/>
      <c r="K27" s="18"/>
      <c r="N27" s="23"/>
    </row>
    <row r="28" spans="1:14">
      <c r="A28" s="40" t="s">
        <v>44</v>
      </c>
      <c r="B28" s="41" t="s">
        <v>134</v>
      </c>
      <c r="C28" s="40" t="s">
        <v>106</v>
      </c>
      <c r="D28" s="40" t="s">
        <v>100</v>
      </c>
      <c r="E28" s="42">
        <v>1.44</v>
      </c>
      <c r="F28" s="43"/>
      <c r="G28" s="43">
        <f t="shared" si="0"/>
        <v>0</v>
      </c>
      <c r="H28" s="42">
        <f t="shared" si="2"/>
        <v>0</v>
      </c>
      <c r="I28" s="18"/>
      <c r="J28" s="18"/>
      <c r="K28" s="18"/>
      <c r="N28" s="23"/>
    </row>
    <row r="29" spans="1:14" s="21" customFormat="1">
      <c r="A29" s="40" t="s">
        <v>45</v>
      </c>
      <c r="B29" s="41" t="s">
        <v>91</v>
      </c>
      <c r="C29" s="40">
        <v>85180</v>
      </c>
      <c r="D29" s="40" t="s">
        <v>97</v>
      </c>
      <c r="E29" s="42">
        <v>12.99</v>
      </c>
      <c r="F29" s="43"/>
      <c r="G29" s="43">
        <f t="shared" si="0"/>
        <v>0</v>
      </c>
      <c r="H29" s="42">
        <f t="shared" si="2"/>
        <v>0</v>
      </c>
      <c r="I29" s="20"/>
      <c r="J29" s="20"/>
      <c r="K29" s="18"/>
      <c r="L29" s="18"/>
      <c r="N29" s="20"/>
    </row>
    <row r="30" spans="1:14" ht="75">
      <c r="A30" s="40" t="s">
        <v>46</v>
      </c>
      <c r="B30" s="44" t="s">
        <v>173</v>
      </c>
      <c r="C30" s="40" t="s">
        <v>145</v>
      </c>
      <c r="D30" s="40" t="s">
        <v>104</v>
      </c>
      <c r="E30" s="42">
        <v>1</v>
      </c>
      <c r="F30" s="43"/>
      <c r="G30" s="43">
        <f>ROUND(F30*1.168,2)</f>
        <v>0</v>
      </c>
      <c r="H30" s="42">
        <f t="shared" si="2"/>
        <v>0</v>
      </c>
      <c r="I30" s="18"/>
      <c r="J30" s="18"/>
      <c r="K30" s="18"/>
      <c r="N30" s="23"/>
    </row>
    <row r="31" spans="1:14" ht="30">
      <c r="A31" s="40" t="s">
        <v>47</v>
      </c>
      <c r="B31" s="44" t="s">
        <v>154</v>
      </c>
      <c r="C31" s="40">
        <v>94971</v>
      </c>
      <c r="D31" s="40" t="s">
        <v>100</v>
      </c>
      <c r="E31" s="42">
        <v>0.92</v>
      </c>
      <c r="F31" s="43"/>
      <c r="G31" s="43">
        <f t="shared" si="0"/>
        <v>0</v>
      </c>
      <c r="H31" s="42">
        <f t="shared" si="2"/>
        <v>0</v>
      </c>
      <c r="I31" s="18"/>
      <c r="J31" s="18"/>
      <c r="K31" s="18"/>
      <c r="N31" s="23"/>
    </row>
    <row r="32" spans="1:14" ht="30">
      <c r="A32" s="40" t="s">
        <v>48</v>
      </c>
      <c r="B32" s="44" t="s">
        <v>155</v>
      </c>
      <c r="C32" s="40">
        <v>92873</v>
      </c>
      <c r="D32" s="40" t="s">
        <v>100</v>
      </c>
      <c r="E32" s="42">
        <v>0.92</v>
      </c>
      <c r="F32" s="43"/>
      <c r="G32" s="43">
        <f t="shared" si="0"/>
        <v>0</v>
      </c>
      <c r="H32" s="42">
        <f t="shared" si="2"/>
        <v>0</v>
      </c>
      <c r="I32" s="18"/>
      <c r="J32" s="18"/>
      <c r="K32" s="18"/>
      <c r="N32" s="23"/>
    </row>
    <row r="33" spans="1:14" ht="30">
      <c r="A33" s="40" t="s">
        <v>49</v>
      </c>
      <c r="B33" s="41" t="s">
        <v>135</v>
      </c>
      <c r="C33" s="40" t="s">
        <v>143</v>
      </c>
      <c r="D33" s="40" t="s">
        <v>97</v>
      </c>
      <c r="E33" s="42">
        <v>30.78</v>
      </c>
      <c r="F33" s="43"/>
      <c r="G33" s="43">
        <f t="shared" si="0"/>
        <v>0</v>
      </c>
      <c r="H33" s="42">
        <f t="shared" si="2"/>
        <v>0</v>
      </c>
      <c r="I33" s="18"/>
      <c r="J33" s="18"/>
      <c r="K33" s="18"/>
      <c r="N33" s="23"/>
    </row>
    <row r="34" spans="1:14" s="21" customFormat="1" ht="30">
      <c r="A34" s="25" t="s">
        <v>50</v>
      </c>
      <c r="B34" s="26" t="s">
        <v>94</v>
      </c>
      <c r="C34" s="25"/>
      <c r="D34" s="25" t="s">
        <v>99</v>
      </c>
      <c r="E34" s="28"/>
      <c r="F34" s="29"/>
      <c r="G34" s="43"/>
      <c r="H34" s="28">
        <f>SUM(H35:H45)</f>
        <v>0</v>
      </c>
      <c r="I34" s="20"/>
      <c r="J34" s="20"/>
      <c r="K34" s="20"/>
      <c r="L34" s="20"/>
      <c r="N34" s="39"/>
    </row>
    <row r="35" spans="1:14">
      <c r="A35" s="40" t="s">
        <v>51</v>
      </c>
      <c r="B35" s="44" t="s">
        <v>150</v>
      </c>
      <c r="C35" s="40">
        <v>93358</v>
      </c>
      <c r="D35" s="40" t="s">
        <v>100</v>
      </c>
      <c r="E35" s="42">
        <v>1.02</v>
      </c>
      <c r="F35" s="43"/>
      <c r="G35" s="43">
        <f>ROUND(F35*1.2685,2)</f>
        <v>0</v>
      </c>
      <c r="H35" s="42">
        <f>ROUND(E35*G35,2)</f>
        <v>0</v>
      </c>
      <c r="I35" s="18"/>
      <c r="J35" s="18"/>
      <c r="K35" s="18"/>
      <c r="N35" s="23"/>
    </row>
    <row r="36" spans="1:14">
      <c r="A36" s="40" t="s">
        <v>52</v>
      </c>
      <c r="B36" s="41" t="s">
        <v>92</v>
      </c>
      <c r="C36" s="40">
        <v>72897</v>
      </c>
      <c r="D36" s="40" t="s">
        <v>100</v>
      </c>
      <c r="E36" s="42">
        <v>1.32</v>
      </c>
      <c r="F36" s="43"/>
      <c r="G36" s="43">
        <f t="shared" ref="G36:G39" si="3">ROUND(F36*1.2685,2)</f>
        <v>0</v>
      </c>
      <c r="H36" s="42">
        <f t="shared" ref="H36:H45" si="4">ROUND(E36*G36,2)</f>
        <v>0</v>
      </c>
      <c r="I36" s="18"/>
      <c r="J36" s="18"/>
      <c r="K36" s="18"/>
      <c r="N36" s="23"/>
    </row>
    <row r="37" spans="1:14" ht="30">
      <c r="A37" s="40" t="s">
        <v>53</v>
      </c>
      <c r="B37" s="41" t="s">
        <v>90</v>
      </c>
      <c r="C37" s="40">
        <v>95302</v>
      </c>
      <c r="D37" s="40" t="s">
        <v>101</v>
      </c>
      <c r="E37" s="42">
        <v>22.19</v>
      </c>
      <c r="F37" s="43"/>
      <c r="G37" s="43">
        <f t="shared" si="3"/>
        <v>0</v>
      </c>
      <c r="H37" s="42">
        <f t="shared" si="4"/>
        <v>0</v>
      </c>
      <c r="I37" s="18"/>
      <c r="J37" s="18"/>
      <c r="K37" s="18"/>
      <c r="N37" s="23"/>
    </row>
    <row r="38" spans="1:14" ht="30">
      <c r="A38" s="40" t="s">
        <v>54</v>
      </c>
      <c r="B38" s="44" t="s">
        <v>154</v>
      </c>
      <c r="C38" s="40">
        <v>94971</v>
      </c>
      <c r="D38" s="40" t="s">
        <v>100</v>
      </c>
      <c r="E38" s="42">
        <v>1.02</v>
      </c>
      <c r="F38" s="43"/>
      <c r="G38" s="43">
        <f t="shared" si="3"/>
        <v>0</v>
      </c>
      <c r="H38" s="42">
        <f t="shared" si="4"/>
        <v>0</v>
      </c>
      <c r="I38" s="18"/>
      <c r="J38" s="18"/>
      <c r="K38" s="18"/>
      <c r="N38" s="23"/>
    </row>
    <row r="39" spans="1:14" ht="30">
      <c r="A39" s="40" t="s">
        <v>55</v>
      </c>
      <c r="B39" s="44" t="s">
        <v>155</v>
      </c>
      <c r="C39" s="40">
        <v>92873</v>
      </c>
      <c r="D39" s="40" t="s">
        <v>100</v>
      </c>
      <c r="E39" s="42">
        <v>1.02</v>
      </c>
      <c r="F39" s="43"/>
      <c r="G39" s="43">
        <f t="shared" si="3"/>
        <v>0</v>
      </c>
      <c r="H39" s="42">
        <f t="shared" si="4"/>
        <v>0</v>
      </c>
      <c r="I39" s="18"/>
      <c r="J39" s="18"/>
      <c r="K39" s="18"/>
      <c r="N39" s="23"/>
    </row>
    <row r="40" spans="1:14" ht="30">
      <c r="A40" s="40" t="s">
        <v>56</v>
      </c>
      <c r="B40" s="44" t="s">
        <v>174</v>
      </c>
      <c r="C40" s="40" t="s">
        <v>146</v>
      </c>
      <c r="D40" s="40" t="s">
        <v>104</v>
      </c>
      <c r="E40" s="42">
        <v>1</v>
      </c>
      <c r="F40" s="43"/>
      <c r="G40" s="43">
        <f t="shared" ref="G40:G45" si="5">ROUND(F40*1.168,2)</f>
        <v>0</v>
      </c>
      <c r="H40" s="42">
        <f t="shared" si="4"/>
        <v>0</v>
      </c>
      <c r="I40" s="18"/>
      <c r="J40" s="18"/>
      <c r="K40" s="18"/>
      <c r="N40" s="23"/>
    </row>
    <row r="41" spans="1:14" ht="30">
      <c r="A41" s="40" t="s">
        <v>57</v>
      </c>
      <c r="B41" s="44" t="s">
        <v>175</v>
      </c>
      <c r="C41" s="40" t="s">
        <v>109</v>
      </c>
      <c r="D41" s="40" t="s">
        <v>104</v>
      </c>
      <c r="E41" s="42">
        <v>1</v>
      </c>
      <c r="F41" s="43"/>
      <c r="G41" s="43">
        <f t="shared" si="5"/>
        <v>0</v>
      </c>
      <c r="H41" s="42">
        <f t="shared" si="4"/>
        <v>0</v>
      </c>
      <c r="I41" s="18"/>
      <c r="J41" s="18"/>
      <c r="K41" s="18"/>
      <c r="N41" s="23"/>
    </row>
    <row r="42" spans="1:14" ht="30">
      <c r="A42" s="40" t="s">
        <v>58</v>
      </c>
      <c r="B42" s="44" t="s">
        <v>176</v>
      </c>
      <c r="C42" s="40" t="s">
        <v>110</v>
      </c>
      <c r="D42" s="40" t="s">
        <v>104</v>
      </c>
      <c r="E42" s="42">
        <v>1</v>
      </c>
      <c r="F42" s="43"/>
      <c r="G42" s="43">
        <f t="shared" si="5"/>
        <v>0</v>
      </c>
      <c r="H42" s="42">
        <f t="shared" si="4"/>
        <v>0</v>
      </c>
      <c r="I42" s="18"/>
      <c r="J42" s="18"/>
      <c r="K42" s="18"/>
      <c r="N42" s="23"/>
    </row>
    <row r="43" spans="1:14" ht="30">
      <c r="A43" s="40" t="s">
        <v>59</v>
      </c>
      <c r="B43" s="44" t="s">
        <v>177</v>
      </c>
      <c r="C43" s="40" t="s">
        <v>111</v>
      </c>
      <c r="D43" s="40" t="s">
        <v>104</v>
      </c>
      <c r="E43" s="42">
        <v>1</v>
      </c>
      <c r="F43" s="43"/>
      <c r="G43" s="43">
        <f t="shared" si="5"/>
        <v>0</v>
      </c>
      <c r="H43" s="42">
        <f t="shared" si="4"/>
        <v>0</v>
      </c>
      <c r="I43" s="18"/>
      <c r="J43" s="18"/>
      <c r="K43" s="18"/>
      <c r="N43" s="23"/>
    </row>
    <row r="44" spans="1:14" ht="30">
      <c r="A44" s="40" t="s">
        <v>60</v>
      </c>
      <c r="B44" s="44" t="s">
        <v>178</v>
      </c>
      <c r="C44" s="40" t="s">
        <v>112</v>
      </c>
      <c r="D44" s="40" t="s">
        <v>104</v>
      </c>
      <c r="E44" s="42">
        <v>1</v>
      </c>
      <c r="F44" s="43"/>
      <c r="G44" s="43">
        <f t="shared" si="5"/>
        <v>0</v>
      </c>
      <c r="H44" s="42">
        <f t="shared" si="4"/>
        <v>0</v>
      </c>
      <c r="I44" s="18"/>
      <c r="J44" s="18"/>
      <c r="K44" s="18"/>
      <c r="N44" s="23"/>
    </row>
    <row r="45" spans="1:14" ht="30">
      <c r="A45" s="40" t="s">
        <v>118</v>
      </c>
      <c r="B45" s="44" t="s">
        <v>179</v>
      </c>
      <c r="C45" s="40" t="s">
        <v>113</v>
      </c>
      <c r="D45" s="40" t="s">
        <v>104</v>
      </c>
      <c r="E45" s="42">
        <v>1</v>
      </c>
      <c r="F45" s="43"/>
      <c r="G45" s="43">
        <f t="shared" si="5"/>
        <v>0</v>
      </c>
      <c r="H45" s="42">
        <f t="shared" si="4"/>
        <v>0</v>
      </c>
      <c r="I45" s="18"/>
      <c r="J45" s="18"/>
      <c r="K45" s="18"/>
      <c r="N45" s="23"/>
    </row>
    <row r="46" spans="1:14" s="21" customFormat="1" ht="30">
      <c r="A46" s="25" t="s">
        <v>61</v>
      </c>
      <c r="B46" s="26" t="s">
        <v>136</v>
      </c>
      <c r="C46" s="25"/>
      <c r="D46" s="25" t="s">
        <v>99</v>
      </c>
      <c r="E46" s="28"/>
      <c r="F46" s="29"/>
      <c r="G46" s="43"/>
      <c r="H46" s="28">
        <f>SUM(H47:H54)</f>
        <v>0</v>
      </c>
      <c r="I46" s="20"/>
      <c r="J46" s="20"/>
      <c r="K46" s="20"/>
      <c r="L46" s="20"/>
      <c r="N46" s="39"/>
    </row>
    <row r="47" spans="1:14">
      <c r="A47" s="40" t="s">
        <v>62</v>
      </c>
      <c r="B47" s="44" t="s">
        <v>150</v>
      </c>
      <c r="C47" s="40">
        <v>93358</v>
      </c>
      <c r="D47" s="40" t="s">
        <v>100</v>
      </c>
      <c r="E47" s="42">
        <v>2.0299999999999998</v>
      </c>
      <c r="F47" s="43"/>
      <c r="G47" s="43">
        <f t="shared" si="0"/>
        <v>0</v>
      </c>
      <c r="H47" s="42">
        <f t="shared" ref="H47:H72" si="6">ROUND(E47*G47,2)</f>
        <v>0</v>
      </c>
      <c r="I47" s="18"/>
      <c r="J47" s="18"/>
      <c r="K47" s="18"/>
      <c r="N47" s="23"/>
    </row>
    <row r="48" spans="1:14">
      <c r="A48" s="40" t="s">
        <v>63</v>
      </c>
      <c r="B48" s="41" t="s">
        <v>92</v>
      </c>
      <c r="C48" s="40">
        <v>72897</v>
      </c>
      <c r="D48" s="40" t="s">
        <v>100</v>
      </c>
      <c r="E48" s="42">
        <v>2.64</v>
      </c>
      <c r="F48" s="43"/>
      <c r="G48" s="43">
        <f t="shared" si="0"/>
        <v>0</v>
      </c>
      <c r="H48" s="42">
        <f t="shared" si="6"/>
        <v>0</v>
      </c>
      <c r="I48" s="18"/>
      <c r="J48" s="18"/>
      <c r="K48" s="18"/>
      <c r="N48" s="18"/>
    </row>
    <row r="49" spans="1:14" ht="30">
      <c r="A49" s="40" t="s">
        <v>64</v>
      </c>
      <c r="B49" s="41" t="s">
        <v>90</v>
      </c>
      <c r="C49" s="40">
        <v>95302</v>
      </c>
      <c r="D49" s="40" t="s">
        <v>101</v>
      </c>
      <c r="E49" s="42">
        <v>44.37</v>
      </c>
      <c r="F49" s="43"/>
      <c r="G49" s="43">
        <f t="shared" si="0"/>
        <v>0</v>
      </c>
      <c r="H49" s="42">
        <f t="shared" si="6"/>
        <v>0</v>
      </c>
      <c r="I49" s="18"/>
      <c r="J49" s="18"/>
      <c r="K49" s="18"/>
      <c r="N49" s="23"/>
    </row>
    <row r="50" spans="1:14" ht="30">
      <c r="A50" s="40" t="s">
        <v>65</v>
      </c>
      <c r="B50" s="44" t="s">
        <v>154</v>
      </c>
      <c r="C50" s="40">
        <v>94971</v>
      </c>
      <c r="D50" s="40" t="s">
        <v>100</v>
      </c>
      <c r="E50" s="42">
        <v>2.0299999999999998</v>
      </c>
      <c r="F50" s="43"/>
      <c r="G50" s="43">
        <f t="shared" si="0"/>
        <v>0</v>
      </c>
      <c r="H50" s="42">
        <f t="shared" si="6"/>
        <v>0</v>
      </c>
      <c r="I50" s="18"/>
      <c r="J50" s="18"/>
      <c r="K50" s="18"/>
      <c r="N50" s="18"/>
    </row>
    <row r="51" spans="1:14" ht="30">
      <c r="A51" s="40" t="s">
        <v>66</v>
      </c>
      <c r="B51" s="44" t="s">
        <v>155</v>
      </c>
      <c r="C51" s="40">
        <v>92873</v>
      </c>
      <c r="D51" s="40" t="s">
        <v>100</v>
      </c>
      <c r="E51" s="42">
        <v>2.0299999999999998</v>
      </c>
      <c r="F51" s="43"/>
      <c r="G51" s="43">
        <f t="shared" si="0"/>
        <v>0</v>
      </c>
      <c r="H51" s="42">
        <f t="shared" si="6"/>
        <v>0</v>
      </c>
      <c r="I51" s="18"/>
      <c r="J51" s="18"/>
      <c r="K51" s="18"/>
      <c r="N51" s="23"/>
    </row>
    <row r="52" spans="1:14" ht="30">
      <c r="A52" s="40" t="s">
        <v>67</v>
      </c>
      <c r="B52" s="44" t="s">
        <v>180</v>
      </c>
      <c r="C52" s="40" t="s">
        <v>114</v>
      </c>
      <c r="D52" s="40" t="s">
        <v>144</v>
      </c>
      <c r="E52" s="42">
        <v>1</v>
      </c>
      <c r="F52" s="43"/>
      <c r="G52" s="43">
        <f>ROUND(F52*1.168,2)</f>
        <v>0</v>
      </c>
      <c r="H52" s="42">
        <f t="shared" si="6"/>
        <v>0</v>
      </c>
      <c r="I52" s="18"/>
      <c r="J52" s="18"/>
      <c r="K52" s="18"/>
      <c r="N52" s="23"/>
    </row>
    <row r="53" spans="1:14" ht="30">
      <c r="A53" s="40" t="s">
        <v>119</v>
      </c>
      <c r="B53" s="44" t="s">
        <v>181</v>
      </c>
      <c r="C53" s="40" t="s">
        <v>147</v>
      </c>
      <c r="D53" s="40" t="s">
        <v>144</v>
      </c>
      <c r="E53" s="42">
        <v>1</v>
      </c>
      <c r="F53" s="43"/>
      <c r="G53" s="43">
        <f t="shared" ref="G53:G54" si="7">ROUND(F53*1.168,2)</f>
        <v>0</v>
      </c>
      <c r="H53" s="42">
        <f t="shared" si="6"/>
        <v>0</v>
      </c>
      <c r="I53" s="18"/>
      <c r="J53" s="18"/>
      <c r="K53" s="18"/>
      <c r="N53" s="23"/>
    </row>
    <row r="54" spans="1:14" ht="30">
      <c r="A54" s="40" t="s">
        <v>120</v>
      </c>
      <c r="B54" s="44" t="s">
        <v>182</v>
      </c>
      <c r="C54" s="40" t="s">
        <v>148</v>
      </c>
      <c r="D54" s="40" t="s">
        <v>144</v>
      </c>
      <c r="E54" s="42">
        <v>1</v>
      </c>
      <c r="F54" s="43"/>
      <c r="G54" s="43">
        <f t="shared" si="7"/>
        <v>0</v>
      </c>
      <c r="H54" s="42">
        <f t="shared" si="6"/>
        <v>0</v>
      </c>
      <c r="I54" s="18"/>
      <c r="J54" s="18"/>
      <c r="K54" s="18"/>
      <c r="N54" s="23"/>
    </row>
    <row r="55" spans="1:14" s="21" customFormat="1">
      <c r="A55" s="25" t="s">
        <v>68</v>
      </c>
      <c r="B55" s="26" t="s">
        <v>137</v>
      </c>
      <c r="C55" s="25"/>
      <c r="D55" s="25"/>
      <c r="E55" s="28"/>
      <c r="F55" s="29"/>
      <c r="G55" s="43"/>
      <c r="H55" s="28">
        <f>SUM(H56:H72)</f>
        <v>0</v>
      </c>
      <c r="I55" s="20"/>
      <c r="J55" s="20"/>
      <c r="K55" s="20"/>
      <c r="L55" s="20"/>
      <c r="N55" s="39"/>
    </row>
    <row r="56" spans="1:14">
      <c r="A56" s="40" t="s">
        <v>69</v>
      </c>
      <c r="B56" s="44" t="s">
        <v>150</v>
      </c>
      <c r="C56" s="40">
        <v>93358</v>
      </c>
      <c r="D56" s="40" t="s">
        <v>100</v>
      </c>
      <c r="E56" s="42">
        <v>0.08</v>
      </c>
      <c r="F56" s="43"/>
      <c r="G56" s="43">
        <f t="shared" si="0"/>
        <v>0</v>
      </c>
      <c r="H56" s="42">
        <f t="shared" si="6"/>
        <v>0</v>
      </c>
      <c r="I56" s="18"/>
      <c r="J56" s="18"/>
      <c r="K56" s="18"/>
      <c r="N56" s="23"/>
    </row>
    <row r="57" spans="1:14">
      <c r="A57" s="40" t="s">
        <v>70</v>
      </c>
      <c r="B57" s="41" t="s">
        <v>92</v>
      </c>
      <c r="C57" s="40">
        <v>72897</v>
      </c>
      <c r="D57" s="40" t="s">
        <v>100</v>
      </c>
      <c r="E57" s="42">
        <v>0.1</v>
      </c>
      <c r="F57" s="43"/>
      <c r="G57" s="43">
        <f t="shared" si="0"/>
        <v>0</v>
      </c>
      <c r="H57" s="42">
        <f t="shared" si="6"/>
        <v>0</v>
      </c>
      <c r="I57" s="18"/>
      <c r="J57" s="18"/>
      <c r="K57" s="18"/>
      <c r="N57" s="23"/>
    </row>
    <row r="58" spans="1:14" ht="30">
      <c r="A58" s="40" t="s">
        <v>71</v>
      </c>
      <c r="B58" s="41" t="s">
        <v>90</v>
      </c>
      <c r="C58" s="40">
        <v>95302</v>
      </c>
      <c r="D58" s="40" t="s">
        <v>101</v>
      </c>
      <c r="E58" s="42">
        <v>1.75</v>
      </c>
      <c r="F58" s="43"/>
      <c r="G58" s="43">
        <f t="shared" si="0"/>
        <v>0</v>
      </c>
      <c r="H58" s="42">
        <f t="shared" si="6"/>
        <v>0</v>
      </c>
      <c r="I58" s="18"/>
      <c r="J58" s="18"/>
      <c r="K58" s="18"/>
      <c r="N58" s="23"/>
    </row>
    <row r="59" spans="1:14" s="21" customFormat="1" ht="30">
      <c r="A59" s="40" t="s">
        <v>72</v>
      </c>
      <c r="B59" s="44" t="s">
        <v>154</v>
      </c>
      <c r="C59" s="40">
        <v>94971</v>
      </c>
      <c r="D59" s="40" t="s">
        <v>100</v>
      </c>
      <c r="E59" s="42">
        <v>0.08</v>
      </c>
      <c r="F59" s="43"/>
      <c r="G59" s="43">
        <f t="shared" si="0"/>
        <v>0</v>
      </c>
      <c r="H59" s="42">
        <f t="shared" si="6"/>
        <v>0</v>
      </c>
      <c r="I59" s="20"/>
      <c r="J59" s="20"/>
      <c r="K59" s="18"/>
      <c r="L59" s="18"/>
      <c r="N59" s="20"/>
    </row>
    <row r="60" spans="1:14" ht="30">
      <c r="A60" s="40" t="s">
        <v>73</v>
      </c>
      <c r="B60" s="44" t="s">
        <v>155</v>
      </c>
      <c r="C60" s="40">
        <v>92873</v>
      </c>
      <c r="D60" s="40" t="s">
        <v>100</v>
      </c>
      <c r="E60" s="42">
        <v>0.08</v>
      </c>
      <c r="F60" s="43"/>
      <c r="G60" s="43">
        <f t="shared" si="0"/>
        <v>0</v>
      </c>
      <c r="H60" s="42">
        <f t="shared" si="6"/>
        <v>0</v>
      </c>
      <c r="I60" s="18"/>
      <c r="J60" s="18"/>
      <c r="K60" s="18"/>
      <c r="N60" s="23"/>
    </row>
    <row r="61" spans="1:14" ht="45">
      <c r="A61" s="40" t="s">
        <v>74</v>
      </c>
      <c r="B61" s="44" t="s">
        <v>156</v>
      </c>
      <c r="C61" s="40">
        <v>92919</v>
      </c>
      <c r="D61" s="40" t="s">
        <v>102</v>
      </c>
      <c r="E61" s="42">
        <v>12.54</v>
      </c>
      <c r="F61" s="43"/>
      <c r="G61" s="43">
        <f t="shared" si="0"/>
        <v>0</v>
      </c>
      <c r="H61" s="42">
        <f t="shared" si="6"/>
        <v>0</v>
      </c>
      <c r="I61" s="18"/>
      <c r="J61" s="18"/>
      <c r="K61" s="18"/>
      <c r="N61" s="23"/>
    </row>
    <row r="62" spans="1:14" ht="45">
      <c r="A62" s="40" t="s">
        <v>75</v>
      </c>
      <c r="B62" s="44" t="s">
        <v>157</v>
      </c>
      <c r="C62" s="40">
        <v>92916</v>
      </c>
      <c r="D62" s="40" t="s">
        <v>102</v>
      </c>
      <c r="E62" s="42">
        <v>0.75</v>
      </c>
      <c r="F62" s="43"/>
      <c r="G62" s="43">
        <f t="shared" si="0"/>
        <v>0</v>
      </c>
      <c r="H62" s="42">
        <f t="shared" si="6"/>
        <v>0</v>
      </c>
      <c r="I62" s="18"/>
      <c r="J62" s="18"/>
      <c r="K62" s="18"/>
      <c r="N62" s="18"/>
    </row>
    <row r="63" spans="1:14" ht="45">
      <c r="A63" s="40" t="s">
        <v>76</v>
      </c>
      <c r="B63" s="44" t="s">
        <v>158</v>
      </c>
      <c r="C63" s="40">
        <v>96542</v>
      </c>
      <c r="D63" s="40" t="s">
        <v>97</v>
      </c>
      <c r="E63" s="42">
        <v>1.1200000000000001</v>
      </c>
      <c r="F63" s="43"/>
      <c r="G63" s="43">
        <f t="shared" si="0"/>
        <v>0</v>
      </c>
      <c r="H63" s="42">
        <f t="shared" si="6"/>
        <v>0</v>
      </c>
      <c r="I63" s="18"/>
      <c r="J63" s="18"/>
      <c r="K63" s="18"/>
      <c r="N63" s="23"/>
    </row>
    <row r="64" spans="1:14" ht="30">
      <c r="A64" s="40" t="s">
        <v>77</v>
      </c>
      <c r="B64" s="44" t="s">
        <v>154</v>
      </c>
      <c r="C64" s="40">
        <v>94971</v>
      </c>
      <c r="D64" s="40" t="s">
        <v>100</v>
      </c>
      <c r="E64" s="42">
        <v>0.09</v>
      </c>
      <c r="F64" s="43"/>
      <c r="G64" s="43">
        <f t="shared" si="0"/>
        <v>0</v>
      </c>
      <c r="H64" s="42">
        <f t="shared" si="6"/>
        <v>0</v>
      </c>
      <c r="I64" s="18"/>
      <c r="J64" s="18"/>
      <c r="K64" s="18"/>
      <c r="N64" s="23"/>
    </row>
    <row r="65" spans="1:14" ht="30">
      <c r="A65" s="40" t="s">
        <v>78</v>
      </c>
      <c r="B65" s="44" t="s">
        <v>155</v>
      </c>
      <c r="C65" s="40">
        <v>92873</v>
      </c>
      <c r="D65" s="40" t="s">
        <v>100</v>
      </c>
      <c r="E65" s="42">
        <v>0.09</v>
      </c>
      <c r="F65" s="43"/>
      <c r="G65" s="43">
        <f t="shared" si="0"/>
        <v>0</v>
      </c>
      <c r="H65" s="42">
        <f t="shared" si="6"/>
        <v>0</v>
      </c>
      <c r="I65" s="18"/>
      <c r="J65" s="18"/>
      <c r="K65" s="18"/>
      <c r="N65" s="23"/>
    </row>
    <row r="66" spans="1:14" ht="45">
      <c r="A66" s="40" t="s">
        <v>79</v>
      </c>
      <c r="B66" s="41" t="s">
        <v>138</v>
      </c>
      <c r="C66" s="40">
        <v>7156</v>
      </c>
      <c r="D66" s="40" t="s">
        <v>97</v>
      </c>
      <c r="E66" s="42">
        <v>1.51</v>
      </c>
      <c r="F66" s="43"/>
      <c r="G66" s="43">
        <f t="shared" si="0"/>
        <v>0</v>
      </c>
      <c r="H66" s="42">
        <f t="shared" si="6"/>
        <v>0</v>
      </c>
      <c r="I66" s="18"/>
      <c r="J66" s="18"/>
      <c r="K66" s="18"/>
      <c r="N66" s="23"/>
    </row>
    <row r="67" spans="1:14" ht="45">
      <c r="A67" s="40" t="s">
        <v>80</v>
      </c>
      <c r="B67" s="44" t="s">
        <v>159</v>
      </c>
      <c r="C67" s="40">
        <v>92509</v>
      </c>
      <c r="D67" s="40" t="s">
        <v>97</v>
      </c>
      <c r="E67" s="42">
        <v>2.29</v>
      </c>
      <c r="F67" s="43"/>
      <c r="G67" s="43">
        <f t="shared" si="0"/>
        <v>0</v>
      </c>
      <c r="H67" s="42">
        <f t="shared" si="6"/>
        <v>0</v>
      </c>
      <c r="I67" s="18"/>
      <c r="J67" s="18"/>
      <c r="K67" s="18"/>
      <c r="N67" s="23"/>
    </row>
    <row r="68" spans="1:14" ht="60">
      <c r="A68" s="40" t="s">
        <v>81</v>
      </c>
      <c r="B68" s="44" t="s">
        <v>160</v>
      </c>
      <c r="C68" s="40">
        <v>87449</v>
      </c>
      <c r="D68" s="40" t="s">
        <v>97</v>
      </c>
      <c r="E68" s="42">
        <v>0.62</v>
      </c>
      <c r="F68" s="43"/>
      <c r="G68" s="43">
        <f t="shared" si="0"/>
        <v>0</v>
      </c>
      <c r="H68" s="42">
        <f t="shared" si="6"/>
        <v>0</v>
      </c>
      <c r="I68" s="18"/>
      <c r="J68" s="18"/>
      <c r="K68" s="18"/>
      <c r="N68" s="23"/>
    </row>
    <row r="69" spans="1:14" ht="60">
      <c r="A69" s="40" t="s">
        <v>82</v>
      </c>
      <c r="B69" s="44" t="s">
        <v>161</v>
      </c>
      <c r="C69" s="40">
        <v>87888</v>
      </c>
      <c r="D69" s="40" t="s">
        <v>97</v>
      </c>
      <c r="E69" s="42">
        <v>1.7</v>
      </c>
      <c r="F69" s="43"/>
      <c r="G69" s="43">
        <f t="shared" si="0"/>
        <v>0</v>
      </c>
      <c r="H69" s="42">
        <f t="shared" si="6"/>
        <v>0</v>
      </c>
      <c r="I69" s="18"/>
      <c r="J69" s="18"/>
      <c r="K69" s="18"/>
      <c r="N69" s="23"/>
    </row>
    <row r="70" spans="1:14" s="21" customFormat="1" ht="45">
      <c r="A70" s="40" t="s">
        <v>121</v>
      </c>
      <c r="B70" s="44" t="s">
        <v>162</v>
      </c>
      <c r="C70" s="40">
        <v>87794</v>
      </c>
      <c r="D70" s="40" t="s">
        <v>97</v>
      </c>
      <c r="E70" s="42">
        <v>1.7</v>
      </c>
      <c r="F70" s="43"/>
      <c r="G70" s="43">
        <f t="shared" si="0"/>
        <v>0</v>
      </c>
      <c r="H70" s="42">
        <f t="shared" si="6"/>
        <v>0</v>
      </c>
      <c r="I70" s="20"/>
      <c r="J70" s="20"/>
      <c r="K70" s="18"/>
      <c r="L70" s="18"/>
      <c r="N70" s="20"/>
    </row>
    <row r="71" spans="1:14" ht="30">
      <c r="A71" s="40" t="s">
        <v>122</v>
      </c>
      <c r="B71" s="44" t="s">
        <v>163</v>
      </c>
      <c r="C71" s="40">
        <v>88483</v>
      </c>
      <c r="D71" s="40" t="s">
        <v>97</v>
      </c>
      <c r="E71" s="42">
        <v>1.7</v>
      </c>
      <c r="F71" s="43"/>
      <c r="G71" s="43">
        <f t="shared" si="0"/>
        <v>0</v>
      </c>
      <c r="H71" s="42">
        <f t="shared" si="6"/>
        <v>0</v>
      </c>
      <c r="I71" s="18"/>
      <c r="J71" s="18"/>
      <c r="K71" s="18"/>
      <c r="N71" s="23"/>
    </row>
    <row r="72" spans="1:14" ht="30">
      <c r="A72" s="40" t="s">
        <v>123</v>
      </c>
      <c r="B72" s="44" t="s">
        <v>164</v>
      </c>
      <c r="C72" s="40">
        <v>88489</v>
      </c>
      <c r="D72" s="40" t="s">
        <v>97</v>
      </c>
      <c r="E72" s="42">
        <v>1.7</v>
      </c>
      <c r="F72" s="43"/>
      <c r="G72" s="43">
        <f t="shared" si="0"/>
        <v>0</v>
      </c>
      <c r="H72" s="42">
        <f t="shared" si="6"/>
        <v>0</v>
      </c>
      <c r="I72" s="18"/>
      <c r="J72" s="18"/>
      <c r="K72" s="18"/>
      <c r="N72" s="23"/>
    </row>
    <row r="73" spans="1:14" s="21" customFormat="1">
      <c r="A73" s="25" t="s">
        <v>83</v>
      </c>
      <c r="B73" s="26" t="s">
        <v>93</v>
      </c>
      <c r="C73" s="25"/>
      <c r="D73" s="25"/>
      <c r="E73" s="28"/>
      <c r="F73" s="29"/>
      <c r="G73" s="43"/>
      <c r="H73" s="47">
        <f>H74</f>
        <v>0</v>
      </c>
      <c r="I73" s="20"/>
      <c r="J73" s="20"/>
      <c r="K73" s="20"/>
      <c r="L73" s="20"/>
      <c r="N73" s="39"/>
    </row>
    <row r="74" spans="1:14" ht="30">
      <c r="A74" s="40" t="s">
        <v>84</v>
      </c>
      <c r="B74" s="41" t="s">
        <v>139</v>
      </c>
      <c r="C74" s="40" t="s">
        <v>96</v>
      </c>
      <c r="D74" s="40" t="s">
        <v>97</v>
      </c>
      <c r="E74" s="42">
        <v>144</v>
      </c>
      <c r="F74" s="43"/>
      <c r="G74" s="43">
        <f t="shared" ref="G74" si="8">ROUND(F74*1.2685,2)</f>
        <v>0</v>
      </c>
      <c r="H74" s="42">
        <f>ROUND(E74*G74,2)</f>
        <v>0</v>
      </c>
      <c r="I74" s="18"/>
      <c r="J74" s="18"/>
      <c r="K74" s="18"/>
      <c r="N74" s="23"/>
    </row>
    <row r="75" spans="1:14" s="32" customFormat="1" ht="27" customHeight="1">
      <c r="A75" s="57" t="s">
        <v>149</v>
      </c>
      <c r="B75" s="57"/>
      <c r="C75" s="57"/>
      <c r="D75" s="57"/>
      <c r="E75" s="57"/>
      <c r="F75" s="57"/>
      <c r="G75" s="57"/>
      <c r="H75" s="31">
        <f>H8+H12+H14+H21+H34+H46+H55+H73</f>
        <v>0</v>
      </c>
      <c r="L75" s="30"/>
    </row>
    <row r="76" spans="1:14">
      <c r="H76" s="19"/>
    </row>
  </sheetData>
  <mergeCells count="12">
    <mergeCell ref="A1:H1"/>
    <mergeCell ref="A2:H2"/>
    <mergeCell ref="A3:H3"/>
    <mergeCell ref="A4:H4"/>
    <mergeCell ref="A5:B5"/>
    <mergeCell ref="A75:G75"/>
    <mergeCell ref="C5:H5"/>
    <mergeCell ref="F6:G6"/>
    <mergeCell ref="A6:A7"/>
    <mergeCell ref="B6:B7"/>
    <mergeCell ref="D6:D7"/>
    <mergeCell ref="E6:E7"/>
  </mergeCells>
  <printOptions horizontalCentered="1"/>
  <pageMargins left="0.51181102362204722" right="0.39370078740157483" top="0.39370078740157483" bottom="0.39370078740157483" header="0" footer="0.31496062992125984"/>
  <pageSetup paperSize="9" scale="70" fitToHeight="10" orientation="portrait" verticalDpi="0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"/>
  <sheetViews>
    <sheetView view="pageBreakPreview" zoomScaleNormal="9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" sqref="C2:K2"/>
    </sheetView>
  </sheetViews>
  <sheetFormatPr defaultRowHeight="12.75"/>
  <cols>
    <col min="1" max="1" width="5.7109375" style="1" customWidth="1"/>
    <col min="2" max="2" width="29.7109375" style="1" customWidth="1"/>
    <col min="3" max="11" width="11.7109375" style="1" customWidth="1"/>
    <col min="12" max="12" width="6.5703125" style="1" customWidth="1"/>
    <col min="13" max="17" width="9.140625" style="1"/>
    <col min="18" max="249" width="9.140625" style="16"/>
    <col min="250" max="250" width="5.42578125" style="16" customWidth="1"/>
    <col min="251" max="251" width="29.7109375" style="16" customWidth="1"/>
    <col min="252" max="252" width="9.28515625" style="16" customWidth="1"/>
    <col min="253" max="253" width="0" style="16" hidden="1" customWidth="1"/>
    <col min="254" max="254" width="11.5703125" style="16" customWidth="1"/>
    <col min="255" max="257" width="9.5703125" style="16" customWidth="1"/>
    <col min="258" max="258" width="9.85546875" style="16" customWidth="1"/>
    <col min="259" max="259" width="9.5703125" style="16" customWidth="1"/>
    <col min="260" max="260" width="9.85546875" style="16" customWidth="1"/>
    <col min="261" max="261" width="9.5703125" style="16" customWidth="1"/>
    <col min="262" max="262" width="11.5703125" style="16" customWidth="1"/>
    <col min="263" max="263" width="9.5703125" style="16" customWidth="1"/>
    <col min="264" max="265" width="11.28515625" style="16" customWidth="1"/>
    <col min="266" max="266" width="11.7109375" style="16" customWidth="1"/>
    <col min="267" max="505" width="9.140625" style="16"/>
    <col min="506" max="506" width="5.42578125" style="16" customWidth="1"/>
    <col min="507" max="507" width="29.7109375" style="16" customWidth="1"/>
    <col min="508" max="508" width="9.28515625" style="16" customWidth="1"/>
    <col min="509" max="509" width="0" style="16" hidden="1" customWidth="1"/>
    <col min="510" max="510" width="11.5703125" style="16" customWidth="1"/>
    <col min="511" max="513" width="9.5703125" style="16" customWidth="1"/>
    <col min="514" max="514" width="9.85546875" style="16" customWidth="1"/>
    <col min="515" max="515" width="9.5703125" style="16" customWidth="1"/>
    <col min="516" max="516" width="9.85546875" style="16" customWidth="1"/>
    <col min="517" max="517" width="9.5703125" style="16" customWidth="1"/>
    <col min="518" max="518" width="11.5703125" style="16" customWidth="1"/>
    <col min="519" max="519" width="9.5703125" style="16" customWidth="1"/>
    <col min="520" max="521" width="11.28515625" style="16" customWidth="1"/>
    <col min="522" max="522" width="11.7109375" style="16" customWidth="1"/>
    <col min="523" max="761" width="9.140625" style="16"/>
    <col min="762" max="762" width="5.42578125" style="16" customWidth="1"/>
    <col min="763" max="763" width="29.7109375" style="16" customWidth="1"/>
    <col min="764" max="764" width="9.28515625" style="16" customWidth="1"/>
    <col min="765" max="765" width="0" style="16" hidden="1" customWidth="1"/>
    <col min="766" max="766" width="11.5703125" style="16" customWidth="1"/>
    <col min="767" max="769" width="9.5703125" style="16" customWidth="1"/>
    <col min="770" max="770" width="9.85546875" style="16" customWidth="1"/>
    <col min="771" max="771" width="9.5703125" style="16" customWidth="1"/>
    <col min="772" max="772" width="9.85546875" style="16" customWidth="1"/>
    <col min="773" max="773" width="9.5703125" style="16" customWidth="1"/>
    <col min="774" max="774" width="11.5703125" style="16" customWidth="1"/>
    <col min="775" max="775" width="9.5703125" style="16" customWidth="1"/>
    <col min="776" max="777" width="11.28515625" style="16" customWidth="1"/>
    <col min="778" max="778" width="11.7109375" style="16" customWidth="1"/>
    <col min="779" max="1017" width="9.140625" style="16"/>
    <col min="1018" max="1018" width="5.42578125" style="16" customWidth="1"/>
    <col min="1019" max="1019" width="29.7109375" style="16" customWidth="1"/>
    <col min="1020" max="1020" width="9.28515625" style="16" customWidth="1"/>
    <col min="1021" max="1021" width="0" style="16" hidden="1" customWidth="1"/>
    <col min="1022" max="1022" width="11.5703125" style="16" customWidth="1"/>
    <col min="1023" max="1025" width="9.5703125" style="16" customWidth="1"/>
    <col min="1026" max="1026" width="9.85546875" style="16" customWidth="1"/>
    <col min="1027" max="1027" width="9.5703125" style="16" customWidth="1"/>
    <col min="1028" max="1028" width="9.85546875" style="16" customWidth="1"/>
    <col min="1029" max="1029" width="9.5703125" style="16" customWidth="1"/>
    <col min="1030" max="1030" width="11.5703125" style="16" customWidth="1"/>
    <col min="1031" max="1031" width="9.5703125" style="16" customWidth="1"/>
    <col min="1032" max="1033" width="11.28515625" style="16" customWidth="1"/>
    <col min="1034" max="1034" width="11.7109375" style="16" customWidth="1"/>
    <col min="1035" max="1273" width="9.140625" style="16"/>
    <col min="1274" max="1274" width="5.42578125" style="16" customWidth="1"/>
    <col min="1275" max="1275" width="29.7109375" style="16" customWidth="1"/>
    <col min="1276" max="1276" width="9.28515625" style="16" customWidth="1"/>
    <col min="1277" max="1277" width="0" style="16" hidden="1" customWidth="1"/>
    <col min="1278" max="1278" width="11.5703125" style="16" customWidth="1"/>
    <col min="1279" max="1281" width="9.5703125" style="16" customWidth="1"/>
    <col min="1282" max="1282" width="9.85546875" style="16" customWidth="1"/>
    <col min="1283" max="1283" width="9.5703125" style="16" customWidth="1"/>
    <col min="1284" max="1284" width="9.85546875" style="16" customWidth="1"/>
    <col min="1285" max="1285" width="9.5703125" style="16" customWidth="1"/>
    <col min="1286" max="1286" width="11.5703125" style="16" customWidth="1"/>
    <col min="1287" max="1287" width="9.5703125" style="16" customWidth="1"/>
    <col min="1288" max="1289" width="11.28515625" style="16" customWidth="1"/>
    <col min="1290" max="1290" width="11.7109375" style="16" customWidth="1"/>
    <col min="1291" max="1529" width="9.140625" style="16"/>
    <col min="1530" max="1530" width="5.42578125" style="16" customWidth="1"/>
    <col min="1531" max="1531" width="29.7109375" style="16" customWidth="1"/>
    <col min="1532" max="1532" width="9.28515625" style="16" customWidth="1"/>
    <col min="1533" max="1533" width="0" style="16" hidden="1" customWidth="1"/>
    <col min="1534" max="1534" width="11.5703125" style="16" customWidth="1"/>
    <col min="1535" max="1537" width="9.5703125" style="16" customWidth="1"/>
    <col min="1538" max="1538" width="9.85546875" style="16" customWidth="1"/>
    <col min="1539" max="1539" width="9.5703125" style="16" customWidth="1"/>
    <col min="1540" max="1540" width="9.85546875" style="16" customWidth="1"/>
    <col min="1541" max="1541" width="9.5703125" style="16" customWidth="1"/>
    <col min="1542" max="1542" width="11.5703125" style="16" customWidth="1"/>
    <col min="1543" max="1543" width="9.5703125" style="16" customWidth="1"/>
    <col min="1544" max="1545" width="11.28515625" style="16" customWidth="1"/>
    <col min="1546" max="1546" width="11.7109375" style="16" customWidth="1"/>
    <col min="1547" max="1785" width="9.140625" style="16"/>
    <col min="1786" max="1786" width="5.42578125" style="16" customWidth="1"/>
    <col min="1787" max="1787" width="29.7109375" style="16" customWidth="1"/>
    <col min="1788" max="1788" width="9.28515625" style="16" customWidth="1"/>
    <col min="1789" max="1789" width="0" style="16" hidden="1" customWidth="1"/>
    <col min="1790" max="1790" width="11.5703125" style="16" customWidth="1"/>
    <col min="1791" max="1793" width="9.5703125" style="16" customWidth="1"/>
    <col min="1794" max="1794" width="9.85546875" style="16" customWidth="1"/>
    <col min="1795" max="1795" width="9.5703125" style="16" customWidth="1"/>
    <col min="1796" max="1796" width="9.85546875" style="16" customWidth="1"/>
    <col min="1797" max="1797" width="9.5703125" style="16" customWidth="1"/>
    <col min="1798" max="1798" width="11.5703125" style="16" customWidth="1"/>
    <col min="1799" max="1799" width="9.5703125" style="16" customWidth="1"/>
    <col min="1800" max="1801" width="11.28515625" style="16" customWidth="1"/>
    <col min="1802" max="1802" width="11.7109375" style="16" customWidth="1"/>
    <col min="1803" max="2041" width="9.140625" style="16"/>
    <col min="2042" max="2042" width="5.42578125" style="16" customWidth="1"/>
    <col min="2043" max="2043" width="29.7109375" style="16" customWidth="1"/>
    <col min="2044" max="2044" width="9.28515625" style="16" customWidth="1"/>
    <col min="2045" max="2045" width="0" style="16" hidden="1" customWidth="1"/>
    <col min="2046" max="2046" width="11.5703125" style="16" customWidth="1"/>
    <col min="2047" max="2049" width="9.5703125" style="16" customWidth="1"/>
    <col min="2050" max="2050" width="9.85546875" style="16" customWidth="1"/>
    <col min="2051" max="2051" width="9.5703125" style="16" customWidth="1"/>
    <col min="2052" max="2052" width="9.85546875" style="16" customWidth="1"/>
    <col min="2053" max="2053" width="9.5703125" style="16" customWidth="1"/>
    <col min="2054" max="2054" width="11.5703125" style="16" customWidth="1"/>
    <col min="2055" max="2055" width="9.5703125" style="16" customWidth="1"/>
    <col min="2056" max="2057" width="11.28515625" style="16" customWidth="1"/>
    <col min="2058" max="2058" width="11.7109375" style="16" customWidth="1"/>
    <col min="2059" max="2297" width="9.140625" style="16"/>
    <col min="2298" max="2298" width="5.42578125" style="16" customWidth="1"/>
    <col min="2299" max="2299" width="29.7109375" style="16" customWidth="1"/>
    <col min="2300" max="2300" width="9.28515625" style="16" customWidth="1"/>
    <col min="2301" max="2301" width="0" style="16" hidden="1" customWidth="1"/>
    <col min="2302" max="2302" width="11.5703125" style="16" customWidth="1"/>
    <col min="2303" max="2305" width="9.5703125" style="16" customWidth="1"/>
    <col min="2306" max="2306" width="9.85546875" style="16" customWidth="1"/>
    <col min="2307" max="2307" width="9.5703125" style="16" customWidth="1"/>
    <col min="2308" max="2308" width="9.85546875" style="16" customWidth="1"/>
    <col min="2309" max="2309" width="9.5703125" style="16" customWidth="1"/>
    <col min="2310" max="2310" width="11.5703125" style="16" customWidth="1"/>
    <col min="2311" max="2311" width="9.5703125" style="16" customWidth="1"/>
    <col min="2312" max="2313" width="11.28515625" style="16" customWidth="1"/>
    <col min="2314" max="2314" width="11.7109375" style="16" customWidth="1"/>
    <col min="2315" max="2553" width="9.140625" style="16"/>
    <col min="2554" max="2554" width="5.42578125" style="16" customWidth="1"/>
    <col min="2555" max="2555" width="29.7109375" style="16" customWidth="1"/>
    <col min="2556" max="2556" width="9.28515625" style="16" customWidth="1"/>
    <col min="2557" max="2557" width="0" style="16" hidden="1" customWidth="1"/>
    <col min="2558" max="2558" width="11.5703125" style="16" customWidth="1"/>
    <col min="2559" max="2561" width="9.5703125" style="16" customWidth="1"/>
    <col min="2562" max="2562" width="9.85546875" style="16" customWidth="1"/>
    <col min="2563" max="2563" width="9.5703125" style="16" customWidth="1"/>
    <col min="2564" max="2564" width="9.85546875" style="16" customWidth="1"/>
    <col min="2565" max="2565" width="9.5703125" style="16" customWidth="1"/>
    <col min="2566" max="2566" width="11.5703125" style="16" customWidth="1"/>
    <col min="2567" max="2567" width="9.5703125" style="16" customWidth="1"/>
    <col min="2568" max="2569" width="11.28515625" style="16" customWidth="1"/>
    <col min="2570" max="2570" width="11.7109375" style="16" customWidth="1"/>
    <col min="2571" max="2809" width="9.140625" style="16"/>
    <col min="2810" max="2810" width="5.42578125" style="16" customWidth="1"/>
    <col min="2811" max="2811" width="29.7109375" style="16" customWidth="1"/>
    <col min="2812" max="2812" width="9.28515625" style="16" customWidth="1"/>
    <col min="2813" max="2813" width="0" style="16" hidden="1" customWidth="1"/>
    <col min="2814" max="2814" width="11.5703125" style="16" customWidth="1"/>
    <col min="2815" max="2817" width="9.5703125" style="16" customWidth="1"/>
    <col min="2818" max="2818" width="9.85546875" style="16" customWidth="1"/>
    <col min="2819" max="2819" width="9.5703125" style="16" customWidth="1"/>
    <col min="2820" max="2820" width="9.85546875" style="16" customWidth="1"/>
    <col min="2821" max="2821" width="9.5703125" style="16" customWidth="1"/>
    <col min="2822" max="2822" width="11.5703125" style="16" customWidth="1"/>
    <col min="2823" max="2823" width="9.5703125" style="16" customWidth="1"/>
    <col min="2824" max="2825" width="11.28515625" style="16" customWidth="1"/>
    <col min="2826" max="2826" width="11.7109375" style="16" customWidth="1"/>
    <col min="2827" max="3065" width="9.140625" style="16"/>
    <col min="3066" max="3066" width="5.42578125" style="16" customWidth="1"/>
    <col min="3067" max="3067" width="29.7109375" style="16" customWidth="1"/>
    <col min="3068" max="3068" width="9.28515625" style="16" customWidth="1"/>
    <col min="3069" max="3069" width="0" style="16" hidden="1" customWidth="1"/>
    <col min="3070" max="3070" width="11.5703125" style="16" customWidth="1"/>
    <col min="3071" max="3073" width="9.5703125" style="16" customWidth="1"/>
    <col min="3074" max="3074" width="9.85546875" style="16" customWidth="1"/>
    <col min="3075" max="3075" width="9.5703125" style="16" customWidth="1"/>
    <col min="3076" max="3076" width="9.85546875" style="16" customWidth="1"/>
    <col min="3077" max="3077" width="9.5703125" style="16" customWidth="1"/>
    <col min="3078" max="3078" width="11.5703125" style="16" customWidth="1"/>
    <col min="3079" max="3079" width="9.5703125" style="16" customWidth="1"/>
    <col min="3080" max="3081" width="11.28515625" style="16" customWidth="1"/>
    <col min="3082" max="3082" width="11.7109375" style="16" customWidth="1"/>
    <col min="3083" max="3321" width="9.140625" style="16"/>
    <col min="3322" max="3322" width="5.42578125" style="16" customWidth="1"/>
    <col min="3323" max="3323" width="29.7109375" style="16" customWidth="1"/>
    <col min="3324" max="3324" width="9.28515625" style="16" customWidth="1"/>
    <col min="3325" max="3325" width="0" style="16" hidden="1" customWidth="1"/>
    <col min="3326" max="3326" width="11.5703125" style="16" customWidth="1"/>
    <col min="3327" max="3329" width="9.5703125" style="16" customWidth="1"/>
    <col min="3330" max="3330" width="9.85546875" style="16" customWidth="1"/>
    <col min="3331" max="3331" width="9.5703125" style="16" customWidth="1"/>
    <col min="3332" max="3332" width="9.85546875" style="16" customWidth="1"/>
    <col min="3333" max="3333" width="9.5703125" style="16" customWidth="1"/>
    <col min="3334" max="3334" width="11.5703125" style="16" customWidth="1"/>
    <col min="3335" max="3335" width="9.5703125" style="16" customWidth="1"/>
    <col min="3336" max="3337" width="11.28515625" style="16" customWidth="1"/>
    <col min="3338" max="3338" width="11.7109375" style="16" customWidth="1"/>
    <col min="3339" max="3577" width="9.140625" style="16"/>
    <col min="3578" max="3578" width="5.42578125" style="16" customWidth="1"/>
    <col min="3579" max="3579" width="29.7109375" style="16" customWidth="1"/>
    <col min="3580" max="3580" width="9.28515625" style="16" customWidth="1"/>
    <col min="3581" max="3581" width="0" style="16" hidden="1" customWidth="1"/>
    <col min="3582" max="3582" width="11.5703125" style="16" customWidth="1"/>
    <col min="3583" max="3585" width="9.5703125" style="16" customWidth="1"/>
    <col min="3586" max="3586" width="9.85546875" style="16" customWidth="1"/>
    <col min="3587" max="3587" width="9.5703125" style="16" customWidth="1"/>
    <col min="3588" max="3588" width="9.85546875" style="16" customWidth="1"/>
    <col min="3589" max="3589" width="9.5703125" style="16" customWidth="1"/>
    <col min="3590" max="3590" width="11.5703125" style="16" customWidth="1"/>
    <col min="3591" max="3591" width="9.5703125" style="16" customWidth="1"/>
    <col min="3592" max="3593" width="11.28515625" style="16" customWidth="1"/>
    <col min="3594" max="3594" width="11.7109375" style="16" customWidth="1"/>
    <col min="3595" max="3833" width="9.140625" style="16"/>
    <col min="3834" max="3834" width="5.42578125" style="16" customWidth="1"/>
    <col min="3835" max="3835" width="29.7109375" style="16" customWidth="1"/>
    <col min="3836" max="3836" width="9.28515625" style="16" customWidth="1"/>
    <col min="3837" max="3837" width="0" style="16" hidden="1" customWidth="1"/>
    <col min="3838" max="3838" width="11.5703125" style="16" customWidth="1"/>
    <col min="3839" max="3841" width="9.5703125" style="16" customWidth="1"/>
    <col min="3842" max="3842" width="9.85546875" style="16" customWidth="1"/>
    <col min="3843" max="3843" width="9.5703125" style="16" customWidth="1"/>
    <col min="3844" max="3844" width="9.85546875" style="16" customWidth="1"/>
    <col min="3845" max="3845" width="9.5703125" style="16" customWidth="1"/>
    <col min="3846" max="3846" width="11.5703125" style="16" customWidth="1"/>
    <col min="3847" max="3847" width="9.5703125" style="16" customWidth="1"/>
    <col min="3848" max="3849" width="11.28515625" style="16" customWidth="1"/>
    <col min="3850" max="3850" width="11.7109375" style="16" customWidth="1"/>
    <col min="3851" max="4089" width="9.140625" style="16"/>
    <col min="4090" max="4090" width="5.42578125" style="16" customWidth="1"/>
    <col min="4091" max="4091" width="29.7109375" style="16" customWidth="1"/>
    <col min="4092" max="4092" width="9.28515625" style="16" customWidth="1"/>
    <col min="4093" max="4093" width="0" style="16" hidden="1" customWidth="1"/>
    <col min="4094" max="4094" width="11.5703125" style="16" customWidth="1"/>
    <col min="4095" max="4097" width="9.5703125" style="16" customWidth="1"/>
    <col min="4098" max="4098" width="9.85546875" style="16" customWidth="1"/>
    <col min="4099" max="4099" width="9.5703125" style="16" customWidth="1"/>
    <col min="4100" max="4100" width="9.85546875" style="16" customWidth="1"/>
    <col min="4101" max="4101" width="9.5703125" style="16" customWidth="1"/>
    <col min="4102" max="4102" width="11.5703125" style="16" customWidth="1"/>
    <col min="4103" max="4103" width="9.5703125" style="16" customWidth="1"/>
    <col min="4104" max="4105" width="11.28515625" style="16" customWidth="1"/>
    <col min="4106" max="4106" width="11.7109375" style="16" customWidth="1"/>
    <col min="4107" max="4345" width="9.140625" style="16"/>
    <col min="4346" max="4346" width="5.42578125" style="16" customWidth="1"/>
    <col min="4347" max="4347" width="29.7109375" style="16" customWidth="1"/>
    <col min="4348" max="4348" width="9.28515625" style="16" customWidth="1"/>
    <col min="4349" max="4349" width="0" style="16" hidden="1" customWidth="1"/>
    <col min="4350" max="4350" width="11.5703125" style="16" customWidth="1"/>
    <col min="4351" max="4353" width="9.5703125" style="16" customWidth="1"/>
    <col min="4354" max="4354" width="9.85546875" style="16" customWidth="1"/>
    <col min="4355" max="4355" width="9.5703125" style="16" customWidth="1"/>
    <col min="4356" max="4356" width="9.85546875" style="16" customWidth="1"/>
    <col min="4357" max="4357" width="9.5703125" style="16" customWidth="1"/>
    <col min="4358" max="4358" width="11.5703125" style="16" customWidth="1"/>
    <col min="4359" max="4359" width="9.5703125" style="16" customWidth="1"/>
    <col min="4360" max="4361" width="11.28515625" style="16" customWidth="1"/>
    <col min="4362" max="4362" width="11.7109375" style="16" customWidth="1"/>
    <col min="4363" max="4601" width="9.140625" style="16"/>
    <col min="4602" max="4602" width="5.42578125" style="16" customWidth="1"/>
    <col min="4603" max="4603" width="29.7109375" style="16" customWidth="1"/>
    <col min="4604" max="4604" width="9.28515625" style="16" customWidth="1"/>
    <col min="4605" max="4605" width="0" style="16" hidden="1" customWidth="1"/>
    <col min="4606" max="4606" width="11.5703125" style="16" customWidth="1"/>
    <col min="4607" max="4609" width="9.5703125" style="16" customWidth="1"/>
    <col min="4610" max="4610" width="9.85546875" style="16" customWidth="1"/>
    <col min="4611" max="4611" width="9.5703125" style="16" customWidth="1"/>
    <col min="4612" max="4612" width="9.85546875" style="16" customWidth="1"/>
    <col min="4613" max="4613" width="9.5703125" style="16" customWidth="1"/>
    <col min="4614" max="4614" width="11.5703125" style="16" customWidth="1"/>
    <col min="4615" max="4615" width="9.5703125" style="16" customWidth="1"/>
    <col min="4616" max="4617" width="11.28515625" style="16" customWidth="1"/>
    <col min="4618" max="4618" width="11.7109375" style="16" customWidth="1"/>
    <col min="4619" max="4857" width="9.140625" style="16"/>
    <col min="4858" max="4858" width="5.42578125" style="16" customWidth="1"/>
    <col min="4859" max="4859" width="29.7109375" style="16" customWidth="1"/>
    <col min="4860" max="4860" width="9.28515625" style="16" customWidth="1"/>
    <col min="4861" max="4861" width="0" style="16" hidden="1" customWidth="1"/>
    <col min="4862" max="4862" width="11.5703125" style="16" customWidth="1"/>
    <col min="4863" max="4865" width="9.5703125" style="16" customWidth="1"/>
    <col min="4866" max="4866" width="9.85546875" style="16" customWidth="1"/>
    <col min="4867" max="4867" width="9.5703125" style="16" customWidth="1"/>
    <col min="4868" max="4868" width="9.85546875" style="16" customWidth="1"/>
    <col min="4869" max="4869" width="9.5703125" style="16" customWidth="1"/>
    <col min="4870" max="4870" width="11.5703125" style="16" customWidth="1"/>
    <col min="4871" max="4871" width="9.5703125" style="16" customWidth="1"/>
    <col min="4872" max="4873" width="11.28515625" style="16" customWidth="1"/>
    <col min="4874" max="4874" width="11.7109375" style="16" customWidth="1"/>
    <col min="4875" max="5113" width="9.140625" style="16"/>
    <col min="5114" max="5114" width="5.42578125" style="16" customWidth="1"/>
    <col min="5115" max="5115" width="29.7109375" style="16" customWidth="1"/>
    <col min="5116" max="5116" width="9.28515625" style="16" customWidth="1"/>
    <col min="5117" max="5117" width="0" style="16" hidden="1" customWidth="1"/>
    <col min="5118" max="5118" width="11.5703125" style="16" customWidth="1"/>
    <col min="5119" max="5121" width="9.5703125" style="16" customWidth="1"/>
    <col min="5122" max="5122" width="9.85546875" style="16" customWidth="1"/>
    <col min="5123" max="5123" width="9.5703125" style="16" customWidth="1"/>
    <col min="5124" max="5124" width="9.85546875" style="16" customWidth="1"/>
    <col min="5125" max="5125" width="9.5703125" style="16" customWidth="1"/>
    <col min="5126" max="5126" width="11.5703125" style="16" customWidth="1"/>
    <col min="5127" max="5127" width="9.5703125" style="16" customWidth="1"/>
    <col min="5128" max="5129" width="11.28515625" style="16" customWidth="1"/>
    <col min="5130" max="5130" width="11.7109375" style="16" customWidth="1"/>
    <col min="5131" max="5369" width="9.140625" style="16"/>
    <col min="5370" max="5370" width="5.42578125" style="16" customWidth="1"/>
    <col min="5371" max="5371" width="29.7109375" style="16" customWidth="1"/>
    <col min="5372" max="5372" width="9.28515625" style="16" customWidth="1"/>
    <col min="5373" max="5373" width="0" style="16" hidden="1" customWidth="1"/>
    <col min="5374" max="5374" width="11.5703125" style="16" customWidth="1"/>
    <col min="5375" max="5377" width="9.5703125" style="16" customWidth="1"/>
    <col min="5378" max="5378" width="9.85546875" style="16" customWidth="1"/>
    <col min="5379" max="5379" width="9.5703125" style="16" customWidth="1"/>
    <col min="5380" max="5380" width="9.85546875" style="16" customWidth="1"/>
    <col min="5381" max="5381" width="9.5703125" style="16" customWidth="1"/>
    <col min="5382" max="5382" width="11.5703125" style="16" customWidth="1"/>
    <col min="5383" max="5383" width="9.5703125" style="16" customWidth="1"/>
    <col min="5384" max="5385" width="11.28515625" style="16" customWidth="1"/>
    <col min="5386" max="5386" width="11.7109375" style="16" customWidth="1"/>
    <col min="5387" max="5625" width="9.140625" style="16"/>
    <col min="5626" max="5626" width="5.42578125" style="16" customWidth="1"/>
    <col min="5627" max="5627" width="29.7109375" style="16" customWidth="1"/>
    <col min="5628" max="5628" width="9.28515625" style="16" customWidth="1"/>
    <col min="5629" max="5629" width="0" style="16" hidden="1" customWidth="1"/>
    <col min="5630" max="5630" width="11.5703125" style="16" customWidth="1"/>
    <col min="5631" max="5633" width="9.5703125" style="16" customWidth="1"/>
    <col min="5634" max="5634" width="9.85546875" style="16" customWidth="1"/>
    <col min="5635" max="5635" width="9.5703125" style="16" customWidth="1"/>
    <col min="5636" max="5636" width="9.85546875" style="16" customWidth="1"/>
    <col min="5637" max="5637" width="9.5703125" style="16" customWidth="1"/>
    <col min="5638" max="5638" width="11.5703125" style="16" customWidth="1"/>
    <col min="5639" max="5639" width="9.5703125" style="16" customWidth="1"/>
    <col min="5640" max="5641" width="11.28515625" style="16" customWidth="1"/>
    <col min="5642" max="5642" width="11.7109375" style="16" customWidth="1"/>
    <col min="5643" max="5881" width="9.140625" style="16"/>
    <col min="5882" max="5882" width="5.42578125" style="16" customWidth="1"/>
    <col min="5883" max="5883" width="29.7109375" style="16" customWidth="1"/>
    <col min="5884" max="5884" width="9.28515625" style="16" customWidth="1"/>
    <col min="5885" max="5885" width="0" style="16" hidden="1" customWidth="1"/>
    <col min="5886" max="5886" width="11.5703125" style="16" customWidth="1"/>
    <col min="5887" max="5889" width="9.5703125" style="16" customWidth="1"/>
    <col min="5890" max="5890" width="9.85546875" style="16" customWidth="1"/>
    <col min="5891" max="5891" width="9.5703125" style="16" customWidth="1"/>
    <col min="5892" max="5892" width="9.85546875" style="16" customWidth="1"/>
    <col min="5893" max="5893" width="9.5703125" style="16" customWidth="1"/>
    <col min="5894" max="5894" width="11.5703125" style="16" customWidth="1"/>
    <col min="5895" max="5895" width="9.5703125" style="16" customWidth="1"/>
    <col min="5896" max="5897" width="11.28515625" style="16" customWidth="1"/>
    <col min="5898" max="5898" width="11.7109375" style="16" customWidth="1"/>
    <col min="5899" max="6137" width="9.140625" style="16"/>
    <col min="6138" max="6138" width="5.42578125" style="16" customWidth="1"/>
    <col min="6139" max="6139" width="29.7109375" style="16" customWidth="1"/>
    <col min="6140" max="6140" width="9.28515625" style="16" customWidth="1"/>
    <col min="6141" max="6141" width="0" style="16" hidden="1" customWidth="1"/>
    <col min="6142" max="6142" width="11.5703125" style="16" customWidth="1"/>
    <col min="6143" max="6145" width="9.5703125" style="16" customWidth="1"/>
    <col min="6146" max="6146" width="9.85546875" style="16" customWidth="1"/>
    <col min="6147" max="6147" width="9.5703125" style="16" customWidth="1"/>
    <col min="6148" max="6148" width="9.85546875" style="16" customWidth="1"/>
    <col min="6149" max="6149" width="9.5703125" style="16" customWidth="1"/>
    <col min="6150" max="6150" width="11.5703125" style="16" customWidth="1"/>
    <col min="6151" max="6151" width="9.5703125" style="16" customWidth="1"/>
    <col min="6152" max="6153" width="11.28515625" style="16" customWidth="1"/>
    <col min="6154" max="6154" width="11.7109375" style="16" customWidth="1"/>
    <col min="6155" max="6393" width="9.140625" style="16"/>
    <col min="6394" max="6394" width="5.42578125" style="16" customWidth="1"/>
    <col min="6395" max="6395" width="29.7109375" style="16" customWidth="1"/>
    <col min="6396" max="6396" width="9.28515625" style="16" customWidth="1"/>
    <col min="6397" max="6397" width="0" style="16" hidden="1" customWidth="1"/>
    <col min="6398" max="6398" width="11.5703125" style="16" customWidth="1"/>
    <col min="6399" max="6401" width="9.5703125" style="16" customWidth="1"/>
    <col min="6402" max="6402" width="9.85546875" style="16" customWidth="1"/>
    <col min="6403" max="6403" width="9.5703125" style="16" customWidth="1"/>
    <col min="6404" max="6404" width="9.85546875" style="16" customWidth="1"/>
    <col min="6405" max="6405" width="9.5703125" style="16" customWidth="1"/>
    <col min="6406" max="6406" width="11.5703125" style="16" customWidth="1"/>
    <col min="6407" max="6407" width="9.5703125" style="16" customWidth="1"/>
    <col min="6408" max="6409" width="11.28515625" style="16" customWidth="1"/>
    <col min="6410" max="6410" width="11.7109375" style="16" customWidth="1"/>
    <col min="6411" max="6649" width="9.140625" style="16"/>
    <col min="6650" max="6650" width="5.42578125" style="16" customWidth="1"/>
    <col min="6651" max="6651" width="29.7109375" style="16" customWidth="1"/>
    <col min="6652" max="6652" width="9.28515625" style="16" customWidth="1"/>
    <col min="6653" max="6653" width="0" style="16" hidden="1" customWidth="1"/>
    <col min="6654" max="6654" width="11.5703125" style="16" customWidth="1"/>
    <col min="6655" max="6657" width="9.5703125" style="16" customWidth="1"/>
    <col min="6658" max="6658" width="9.85546875" style="16" customWidth="1"/>
    <col min="6659" max="6659" width="9.5703125" style="16" customWidth="1"/>
    <col min="6660" max="6660" width="9.85546875" style="16" customWidth="1"/>
    <col min="6661" max="6661" width="9.5703125" style="16" customWidth="1"/>
    <col min="6662" max="6662" width="11.5703125" style="16" customWidth="1"/>
    <col min="6663" max="6663" width="9.5703125" style="16" customWidth="1"/>
    <col min="6664" max="6665" width="11.28515625" style="16" customWidth="1"/>
    <col min="6666" max="6666" width="11.7109375" style="16" customWidth="1"/>
    <col min="6667" max="6905" width="9.140625" style="16"/>
    <col min="6906" max="6906" width="5.42578125" style="16" customWidth="1"/>
    <col min="6907" max="6907" width="29.7109375" style="16" customWidth="1"/>
    <col min="6908" max="6908" width="9.28515625" style="16" customWidth="1"/>
    <col min="6909" max="6909" width="0" style="16" hidden="1" customWidth="1"/>
    <col min="6910" max="6910" width="11.5703125" style="16" customWidth="1"/>
    <col min="6911" max="6913" width="9.5703125" style="16" customWidth="1"/>
    <col min="6914" max="6914" width="9.85546875" style="16" customWidth="1"/>
    <col min="6915" max="6915" width="9.5703125" style="16" customWidth="1"/>
    <col min="6916" max="6916" width="9.85546875" style="16" customWidth="1"/>
    <col min="6917" max="6917" width="9.5703125" style="16" customWidth="1"/>
    <col min="6918" max="6918" width="11.5703125" style="16" customWidth="1"/>
    <col min="6919" max="6919" width="9.5703125" style="16" customWidth="1"/>
    <col min="6920" max="6921" width="11.28515625" style="16" customWidth="1"/>
    <col min="6922" max="6922" width="11.7109375" style="16" customWidth="1"/>
    <col min="6923" max="7161" width="9.140625" style="16"/>
    <col min="7162" max="7162" width="5.42578125" style="16" customWidth="1"/>
    <col min="7163" max="7163" width="29.7109375" style="16" customWidth="1"/>
    <col min="7164" max="7164" width="9.28515625" style="16" customWidth="1"/>
    <col min="7165" max="7165" width="0" style="16" hidden="1" customWidth="1"/>
    <col min="7166" max="7166" width="11.5703125" style="16" customWidth="1"/>
    <col min="7167" max="7169" width="9.5703125" style="16" customWidth="1"/>
    <col min="7170" max="7170" width="9.85546875" style="16" customWidth="1"/>
    <col min="7171" max="7171" width="9.5703125" style="16" customWidth="1"/>
    <col min="7172" max="7172" width="9.85546875" style="16" customWidth="1"/>
    <col min="7173" max="7173" width="9.5703125" style="16" customWidth="1"/>
    <col min="7174" max="7174" width="11.5703125" style="16" customWidth="1"/>
    <col min="7175" max="7175" width="9.5703125" style="16" customWidth="1"/>
    <col min="7176" max="7177" width="11.28515625" style="16" customWidth="1"/>
    <col min="7178" max="7178" width="11.7109375" style="16" customWidth="1"/>
    <col min="7179" max="7417" width="9.140625" style="16"/>
    <col min="7418" max="7418" width="5.42578125" style="16" customWidth="1"/>
    <col min="7419" max="7419" width="29.7109375" style="16" customWidth="1"/>
    <col min="7420" max="7420" width="9.28515625" style="16" customWidth="1"/>
    <col min="7421" max="7421" width="0" style="16" hidden="1" customWidth="1"/>
    <col min="7422" max="7422" width="11.5703125" style="16" customWidth="1"/>
    <col min="7423" max="7425" width="9.5703125" style="16" customWidth="1"/>
    <col min="7426" max="7426" width="9.85546875" style="16" customWidth="1"/>
    <col min="7427" max="7427" width="9.5703125" style="16" customWidth="1"/>
    <col min="7428" max="7428" width="9.85546875" style="16" customWidth="1"/>
    <col min="7429" max="7429" width="9.5703125" style="16" customWidth="1"/>
    <col min="7430" max="7430" width="11.5703125" style="16" customWidth="1"/>
    <col min="7431" max="7431" width="9.5703125" style="16" customWidth="1"/>
    <col min="7432" max="7433" width="11.28515625" style="16" customWidth="1"/>
    <col min="7434" max="7434" width="11.7109375" style="16" customWidth="1"/>
    <col min="7435" max="7673" width="9.140625" style="16"/>
    <col min="7674" max="7674" width="5.42578125" style="16" customWidth="1"/>
    <col min="7675" max="7675" width="29.7109375" style="16" customWidth="1"/>
    <col min="7676" max="7676" width="9.28515625" style="16" customWidth="1"/>
    <col min="7677" max="7677" width="0" style="16" hidden="1" customWidth="1"/>
    <col min="7678" max="7678" width="11.5703125" style="16" customWidth="1"/>
    <col min="7679" max="7681" width="9.5703125" style="16" customWidth="1"/>
    <col min="7682" max="7682" width="9.85546875" style="16" customWidth="1"/>
    <col min="7683" max="7683" width="9.5703125" style="16" customWidth="1"/>
    <col min="7684" max="7684" width="9.85546875" style="16" customWidth="1"/>
    <col min="7685" max="7685" width="9.5703125" style="16" customWidth="1"/>
    <col min="7686" max="7686" width="11.5703125" style="16" customWidth="1"/>
    <col min="7687" max="7687" width="9.5703125" style="16" customWidth="1"/>
    <col min="7688" max="7689" width="11.28515625" style="16" customWidth="1"/>
    <col min="7690" max="7690" width="11.7109375" style="16" customWidth="1"/>
    <col min="7691" max="7929" width="9.140625" style="16"/>
    <col min="7930" max="7930" width="5.42578125" style="16" customWidth="1"/>
    <col min="7931" max="7931" width="29.7109375" style="16" customWidth="1"/>
    <col min="7932" max="7932" width="9.28515625" style="16" customWidth="1"/>
    <col min="7933" max="7933" width="0" style="16" hidden="1" customWidth="1"/>
    <col min="7934" max="7934" width="11.5703125" style="16" customWidth="1"/>
    <col min="7935" max="7937" width="9.5703125" style="16" customWidth="1"/>
    <col min="7938" max="7938" width="9.85546875" style="16" customWidth="1"/>
    <col min="7939" max="7939" width="9.5703125" style="16" customWidth="1"/>
    <col min="7940" max="7940" width="9.85546875" style="16" customWidth="1"/>
    <col min="7941" max="7941" width="9.5703125" style="16" customWidth="1"/>
    <col min="7942" max="7942" width="11.5703125" style="16" customWidth="1"/>
    <col min="7943" max="7943" width="9.5703125" style="16" customWidth="1"/>
    <col min="7944" max="7945" width="11.28515625" style="16" customWidth="1"/>
    <col min="7946" max="7946" width="11.7109375" style="16" customWidth="1"/>
    <col min="7947" max="8185" width="9.140625" style="16"/>
    <col min="8186" max="8186" width="5.42578125" style="16" customWidth="1"/>
    <col min="8187" max="8187" width="29.7109375" style="16" customWidth="1"/>
    <col min="8188" max="8188" width="9.28515625" style="16" customWidth="1"/>
    <col min="8189" max="8189" width="0" style="16" hidden="1" customWidth="1"/>
    <col min="8190" max="8190" width="11.5703125" style="16" customWidth="1"/>
    <col min="8191" max="8193" width="9.5703125" style="16" customWidth="1"/>
    <col min="8194" max="8194" width="9.85546875" style="16" customWidth="1"/>
    <col min="8195" max="8195" width="9.5703125" style="16" customWidth="1"/>
    <col min="8196" max="8196" width="9.85546875" style="16" customWidth="1"/>
    <col min="8197" max="8197" width="9.5703125" style="16" customWidth="1"/>
    <col min="8198" max="8198" width="11.5703125" style="16" customWidth="1"/>
    <col min="8199" max="8199" width="9.5703125" style="16" customWidth="1"/>
    <col min="8200" max="8201" width="11.28515625" style="16" customWidth="1"/>
    <col min="8202" max="8202" width="11.7109375" style="16" customWidth="1"/>
    <col min="8203" max="8441" width="9.140625" style="16"/>
    <col min="8442" max="8442" width="5.42578125" style="16" customWidth="1"/>
    <col min="8443" max="8443" width="29.7109375" style="16" customWidth="1"/>
    <col min="8444" max="8444" width="9.28515625" style="16" customWidth="1"/>
    <col min="8445" max="8445" width="0" style="16" hidden="1" customWidth="1"/>
    <col min="8446" max="8446" width="11.5703125" style="16" customWidth="1"/>
    <col min="8447" max="8449" width="9.5703125" style="16" customWidth="1"/>
    <col min="8450" max="8450" width="9.85546875" style="16" customWidth="1"/>
    <col min="8451" max="8451" width="9.5703125" style="16" customWidth="1"/>
    <col min="8452" max="8452" width="9.85546875" style="16" customWidth="1"/>
    <col min="8453" max="8453" width="9.5703125" style="16" customWidth="1"/>
    <col min="8454" max="8454" width="11.5703125" style="16" customWidth="1"/>
    <col min="8455" max="8455" width="9.5703125" style="16" customWidth="1"/>
    <col min="8456" max="8457" width="11.28515625" style="16" customWidth="1"/>
    <col min="8458" max="8458" width="11.7109375" style="16" customWidth="1"/>
    <col min="8459" max="8697" width="9.140625" style="16"/>
    <col min="8698" max="8698" width="5.42578125" style="16" customWidth="1"/>
    <col min="8699" max="8699" width="29.7109375" style="16" customWidth="1"/>
    <col min="8700" max="8700" width="9.28515625" style="16" customWidth="1"/>
    <col min="8701" max="8701" width="0" style="16" hidden="1" customWidth="1"/>
    <col min="8702" max="8702" width="11.5703125" style="16" customWidth="1"/>
    <col min="8703" max="8705" width="9.5703125" style="16" customWidth="1"/>
    <col min="8706" max="8706" width="9.85546875" style="16" customWidth="1"/>
    <col min="8707" max="8707" width="9.5703125" style="16" customWidth="1"/>
    <col min="8708" max="8708" width="9.85546875" style="16" customWidth="1"/>
    <col min="8709" max="8709" width="9.5703125" style="16" customWidth="1"/>
    <col min="8710" max="8710" width="11.5703125" style="16" customWidth="1"/>
    <col min="8711" max="8711" width="9.5703125" style="16" customWidth="1"/>
    <col min="8712" max="8713" width="11.28515625" style="16" customWidth="1"/>
    <col min="8714" max="8714" width="11.7109375" style="16" customWidth="1"/>
    <col min="8715" max="8953" width="9.140625" style="16"/>
    <col min="8954" max="8954" width="5.42578125" style="16" customWidth="1"/>
    <col min="8955" max="8955" width="29.7109375" style="16" customWidth="1"/>
    <col min="8956" max="8956" width="9.28515625" style="16" customWidth="1"/>
    <col min="8957" max="8957" width="0" style="16" hidden="1" customWidth="1"/>
    <col min="8958" max="8958" width="11.5703125" style="16" customWidth="1"/>
    <col min="8959" max="8961" width="9.5703125" style="16" customWidth="1"/>
    <col min="8962" max="8962" width="9.85546875" style="16" customWidth="1"/>
    <col min="8963" max="8963" width="9.5703125" style="16" customWidth="1"/>
    <col min="8964" max="8964" width="9.85546875" style="16" customWidth="1"/>
    <col min="8965" max="8965" width="9.5703125" style="16" customWidth="1"/>
    <col min="8966" max="8966" width="11.5703125" style="16" customWidth="1"/>
    <col min="8967" max="8967" width="9.5703125" style="16" customWidth="1"/>
    <col min="8968" max="8969" width="11.28515625" style="16" customWidth="1"/>
    <col min="8970" max="8970" width="11.7109375" style="16" customWidth="1"/>
    <col min="8971" max="9209" width="9.140625" style="16"/>
    <col min="9210" max="9210" width="5.42578125" style="16" customWidth="1"/>
    <col min="9211" max="9211" width="29.7109375" style="16" customWidth="1"/>
    <col min="9212" max="9212" width="9.28515625" style="16" customWidth="1"/>
    <col min="9213" max="9213" width="0" style="16" hidden="1" customWidth="1"/>
    <col min="9214" max="9214" width="11.5703125" style="16" customWidth="1"/>
    <col min="9215" max="9217" width="9.5703125" style="16" customWidth="1"/>
    <col min="9218" max="9218" width="9.85546875" style="16" customWidth="1"/>
    <col min="9219" max="9219" width="9.5703125" style="16" customWidth="1"/>
    <col min="9220" max="9220" width="9.85546875" style="16" customWidth="1"/>
    <col min="9221" max="9221" width="9.5703125" style="16" customWidth="1"/>
    <col min="9222" max="9222" width="11.5703125" style="16" customWidth="1"/>
    <col min="9223" max="9223" width="9.5703125" style="16" customWidth="1"/>
    <col min="9224" max="9225" width="11.28515625" style="16" customWidth="1"/>
    <col min="9226" max="9226" width="11.7109375" style="16" customWidth="1"/>
    <col min="9227" max="9465" width="9.140625" style="16"/>
    <col min="9466" max="9466" width="5.42578125" style="16" customWidth="1"/>
    <col min="9467" max="9467" width="29.7109375" style="16" customWidth="1"/>
    <col min="9468" max="9468" width="9.28515625" style="16" customWidth="1"/>
    <col min="9469" max="9469" width="0" style="16" hidden="1" customWidth="1"/>
    <col min="9470" max="9470" width="11.5703125" style="16" customWidth="1"/>
    <col min="9471" max="9473" width="9.5703125" style="16" customWidth="1"/>
    <col min="9474" max="9474" width="9.85546875" style="16" customWidth="1"/>
    <col min="9475" max="9475" width="9.5703125" style="16" customWidth="1"/>
    <col min="9476" max="9476" width="9.85546875" style="16" customWidth="1"/>
    <col min="9477" max="9477" width="9.5703125" style="16" customWidth="1"/>
    <col min="9478" max="9478" width="11.5703125" style="16" customWidth="1"/>
    <col min="9479" max="9479" width="9.5703125" style="16" customWidth="1"/>
    <col min="9480" max="9481" width="11.28515625" style="16" customWidth="1"/>
    <col min="9482" max="9482" width="11.7109375" style="16" customWidth="1"/>
    <col min="9483" max="9721" width="9.140625" style="16"/>
    <col min="9722" max="9722" width="5.42578125" style="16" customWidth="1"/>
    <col min="9723" max="9723" width="29.7109375" style="16" customWidth="1"/>
    <col min="9724" max="9724" width="9.28515625" style="16" customWidth="1"/>
    <col min="9725" max="9725" width="0" style="16" hidden="1" customWidth="1"/>
    <col min="9726" max="9726" width="11.5703125" style="16" customWidth="1"/>
    <col min="9727" max="9729" width="9.5703125" style="16" customWidth="1"/>
    <col min="9730" max="9730" width="9.85546875" style="16" customWidth="1"/>
    <col min="9731" max="9731" width="9.5703125" style="16" customWidth="1"/>
    <col min="9732" max="9732" width="9.85546875" style="16" customWidth="1"/>
    <col min="9733" max="9733" width="9.5703125" style="16" customWidth="1"/>
    <col min="9734" max="9734" width="11.5703125" style="16" customWidth="1"/>
    <col min="9735" max="9735" width="9.5703125" style="16" customWidth="1"/>
    <col min="9736" max="9737" width="11.28515625" style="16" customWidth="1"/>
    <col min="9738" max="9738" width="11.7109375" style="16" customWidth="1"/>
    <col min="9739" max="9977" width="9.140625" style="16"/>
    <col min="9978" max="9978" width="5.42578125" style="16" customWidth="1"/>
    <col min="9979" max="9979" width="29.7109375" style="16" customWidth="1"/>
    <col min="9980" max="9980" width="9.28515625" style="16" customWidth="1"/>
    <col min="9981" max="9981" width="0" style="16" hidden="1" customWidth="1"/>
    <col min="9982" max="9982" width="11.5703125" style="16" customWidth="1"/>
    <col min="9983" max="9985" width="9.5703125" style="16" customWidth="1"/>
    <col min="9986" max="9986" width="9.85546875" style="16" customWidth="1"/>
    <col min="9987" max="9987" width="9.5703125" style="16" customWidth="1"/>
    <col min="9988" max="9988" width="9.85546875" style="16" customWidth="1"/>
    <col min="9989" max="9989" width="9.5703125" style="16" customWidth="1"/>
    <col min="9990" max="9990" width="11.5703125" style="16" customWidth="1"/>
    <col min="9991" max="9991" width="9.5703125" style="16" customWidth="1"/>
    <col min="9992" max="9993" width="11.28515625" style="16" customWidth="1"/>
    <col min="9994" max="9994" width="11.7109375" style="16" customWidth="1"/>
    <col min="9995" max="10233" width="9.140625" style="16"/>
    <col min="10234" max="10234" width="5.42578125" style="16" customWidth="1"/>
    <col min="10235" max="10235" width="29.7109375" style="16" customWidth="1"/>
    <col min="10236" max="10236" width="9.28515625" style="16" customWidth="1"/>
    <col min="10237" max="10237" width="0" style="16" hidden="1" customWidth="1"/>
    <col min="10238" max="10238" width="11.5703125" style="16" customWidth="1"/>
    <col min="10239" max="10241" width="9.5703125" style="16" customWidth="1"/>
    <col min="10242" max="10242" width="9.85546875" style="16" customWidth="1"/>
    <col min="10243" max="10243" width="9.5703125" style="16" customWidth="1"/>
    <col min="10244" max="10244" width="9.85546875" style="16" customWidth="1"/>
    <col min="10245" max="10245" width="9.5703125" style="16" customWidth="1"/>
    <col min="10246" max="10246" width="11.5703125" style="16" customWidth="1"/>
    <col min="10247" max="10247" width="9.5703125" style="16" customWidth="1"/>
    <col min="10248" max="10249" width="11.28515625" style="16" customWidth="1"/>
    <col min="10250" max="10250" width="11.7109375" style="16" customWidth="1"/>
    <col min="10251" max="10489" width="9.140625" style="16"/>
    <col min="10490" max="10490" width="5.42578125" style="16" customWidth="1"/>
    <col min="10491" max="10491" width="29.7109375" style="16" customWidth="1"/>
    <col min="10492" max="10492" width="9.28515625" style="16" customWidth="1"/>
    <col min="10493" max="10493" width="0" style="16" hidden="1" customWidth="1"/>
    <col min="10494" max="10494" width="11.5703125" style="16" customWidth="1"/>
    <col min="10495" max="10497" width="9.5703125" style="16" customWidth="1"/>
    <col min="10498" max="10498" width="9.85546875" style="16" customWidth="1"/>
    <col min="10499" max="10499" width="9.5703125" style="16" customWidth="1"/>
    <col min="10500" max="10500" width="9.85546875" style="16" customWidth="1"/>
    <col min="10501" max="10501" width="9.5703125" style="16" customWidth="1"/>
    <col min="10502" max="10502" width="11.5703125" style="16" customWidth="1"/>
    <col min="10503" max="10503" width="9.5703125" style="16" customWidth="1"/>
    <col min="10504" max="10505" width="11.28515625" style="16" customWidth="1"/>
    <col min="10506" max="10506" width="11.7109375" style="16" customWidth="1"/>
    <col min="10507" max="10745" width="9.140625" style="16"/>
    <col min="10746" max="10746" width="5.42578125" style="16" customWidth="1"/>
    <col min="10747" max="10747" width="29.7109375" style="16" customWidth="1"/>
    <col min="10748" max="10748" width="9.28515625" style="16" customWidth="1"/>
    <col min="10749" max="10749" width="0" style="16" hidden="1" customWidth="1"/>
    <col min="10750" max="10750" width="11.5703125" style="16" customWidth="1"/>
    <col min="10751" max="10753" width="9.5703125" style="16" customWidth="1"/>
    <col min="10754" max="10754" width="9.85546875" style="16" customWidth="1"/>
    <col min="10755" max="10755" width="9.5703125" style="16" customWidth="1"/>
    <col min="10756" max="10756" width="9.85546875" style="16" customWidth="1"/>
    <col min="10757" max="10757" width="9.5703125" style="16" customWidth="1"/>
    <col min="10758" max="10758" width="11.5703125" style="16" customWidth="1"/>
    <col min="10759" max="10759" width="9.5703125" style="16" customWidth="1"/>
    <col min="10760" max="10761" width="11.28515625" style="16" customWidth="1"/>
    <col min="10762" max="10762" width="11.7109375" style="16" customWidth="1"/>
    <col min="10763" max="11001" width="9.140625" style="16"/>
    <col min="11002" max="11002" width="5.42578125" style="16" customWidth="1"/>
    <col min="11003" max="11003" width="29.7109375" style="16" customWidth="1"/>
    <col min="11004" max="11004" width="9.28515625" style="16" customWidth="1"/>
    <col min="11005" max="11005" width="0" style="16" hidden="1" customWidth="1"/>
    <col min="11006" max="11006" width="11.5703125" style="16" customWidth="1"/>
    <col min="11007" max="11009" width="9.5703125" style="16" customWidth="1"/>
    <col min="11010" max="11010" width="9.85546875" style="16" customWidth="1"/>
    <col min="11011" max="11011" width="9.5703125" style="16" customWidth="1"/>
    <col min="11012" max="11012" width="9.85546875" style="16" customWidth="1"/>
    <col min="11013" max="11013" width="9.5703125" style="16" customWidth="1"/>
    <col min="11014" max="11014" width="11.5703125" style="16" customWidth="1"/>
    <col min="11015" max="11015" width="9.5703125" style="16" customWidth="1"/>
    <col min="11016" max="11017" width="11.28515625" style="16" customWidth="1"/>
    <col min="11018" max="11018" width="11.7109375" style="16" customWidth="1"/>
    <col min="11019" max="11257" width="9.140625" style="16"/>
    <col min="11258" max="11258" width="5.42578125" style="16" customWidth="1"/>
    <col min="11259" max="11259" width="29.7109375" style="16" customWidth="1"/>
    <col min="11260" max="11260" width="9.28515625" style="16" customWidth="1"/>
    <col min="11261" max="11261" width="0" style="16" hidden="1" customWidth="1"/>
    <col min="11262" max="11262" width="11.5703125" style="16" customWidth="1"/>
    <col min="11263" max="11265" width="9.5703125" style="16" customWidth="1"/>
    <col min="11266" max="11266" width="9.85546875" style="16" customWidth="1"/>
    <col min="11267" max="11267" width="9.5703125" style="16" customWidth="1"/>
    <col min="11268" max="11268" width="9.85546875" style="16" customWidth="1"/>
    <col min="11269" max="11269" width="9.5703125" style="16" customWidth="1"/>
    <col min="11270" max="11270" width="11.5703125" style="16" customWidth="1"/>
    <col min="11271" max="11271" width="9.5703125" style="16" customWidth="1"/>
    <col min="11272" max="11273" width="11.28515625" style="16" customWidth="1"/>
    <col min="11274" max="11274" width="11.7109375" style="16" customWidth="1"/>
    <col min="11275" max="11513" width="9.140625" style="16"/>
    <col min="11514" max="11514" width="5.42578125" style="16" customWidth="1"/>
    <col min="11515" max="11515" width="29.7109375" style="16" customWidth="1"/>
    <col min="11516" max="11516" width="9.28515625" style="16" customWidth="1"/>
    <col min="11517" max="11517" width="0" style="16" hidden="1" customWidth="1"/>
    <col min="11518" max="11518" width="11.5703125" style="16" customWidth="1"/>
    <col min="11519" max="11521" width="9.5703125" style="16" customWidth="1"/>
    <col min="11522" max="11522" width="9.85546875" style="16" customWidth="1"/>
    <col min="11523" max="11523" width="9.5703125" style="16" customWidth="1"/>
    <col min="11524" max="11524" width="9.85546875" style="16" customWidth="1"/>
    <col min="11525" max="11525" width="9.5703125" style="16" customWidth="1"/>
    <col min="11526" max="11526" width="11.5703125" style="16" customWidth="1"/>
    <col min="11527" max="11527" width="9.5703125" style="16" customWidth="1"/>
    <col min="11528" max="11529" width="11.28515625" style="16" customWidth="1"/>
    <col min="11530" max="11530" width="11.7109375" style="16" customWidth="1"/>
    <col min="11531" max="11769" width="9.140625" style="16"/>
    <col min="11770" max="11770" width="5.42578125" style="16" customWidth="1"/>
    <col min="11771" max="11771" width="29.7109375" style="16" customWidth="1"/>
    <col min="11772" max="11772" width="9.28515625" style="16" customWidth="1"/>
    <col min="11773" max="11773" width="0" style="16" hidden="1" customWidth="1"/>
    <col min="11774" max="11774" width="11.5703125" style="16" customWidth="1"/>
    <col min="11775" max="11777" width="9.5703125" style="16" customWidth="1"/>
    <col min="11778" max="11778" width="9.85546875" style="16" customWidth="1"/>
    <col min="11779" max="11779" width="9.5703125" style="16" customWidth="1"/>
    <col min="11780" max="11780" width="9.85546875" style="16" customWidth="1"/>
    <col min="11781" max="11781" width="9.5703125" style="16" customWidth="1"/>
    <col min="11782" max="11782" width="11.5703125" style="16" customWidth="1"/>
    <col min="11783" max="11783" width="9.5703125" style="16" customWidth="1"/>
    <col min="11784" max="11785" width="11.28515625" style="16" customWidth="1"/>
    <col min="11786" max="11786" width="11.7109375" style="16" customWidth="1"/>
    <col min="11787" max="12025" width="9.140625" style="16"/>
    <col min="12026" max="12026" width="5.42578125" style="16" customWidth="1"/>
    <col min="12027" max="12027" width="29.7109375" style="16" customWidth="1"/>
    <col min="12028" max="12028" width="9.28515625" style="16" customWidth="1"/>
    <col min="12029" max="12029" width="0" style="16" hidden="1" customWidth="1"/>
    <col min="12030" max="12030" width="11.5703125" style="16" customWidth="1"/>
    <col min="12031" max="12033" width="9.5703125" style="16" customWidth="1"/>
    <col min="12034" max="12034" width="9.85546875" style="16" customWidth="1"/>
    <col min="12035" max="12035" width="9.5703125" style="16" customWidth="1"/>
    <col min="12036" max="12036" width="9.85546875" style="16" customWidth="1"/>
    <col min="12037" max="12037" width="9.5703125" style="16" customWidth="1"/>
    <col min="12038" max="12038" width="11.5703125" style="16" customWidth="1"/>
    <col min="12039" max="12039" width="9.5703125" style="16" customWidth="1"/>
    <col min="12040" max="12041" width="11.28515625" style="16" customWidth="1"/>
    <col min="12042" max="12042" width="11.7109375" style="16" customWidth="1"/>
    <col min="12043" max="12281" width="9.140625" style="16"/>
    <col min="12282" max="12282" width="5.42578125" style="16" customWidth="1"/>
    <col min="12283" max="12283" width="29.7109375" style="16" customWidth="1"/>
    <col min="12284" max="12284" width="9.28515625" style="16" customWidth="1"/>
    <col min="12285" max="12285" width="0" style="16" hidden="1" customWidth="1"/>
    <col min="12286" max="12286" width="11.5703125" style="16" customWidth="1"/>
    <col min="12287" max="12289" width="9.5703125" style="16" customWidth="1"/>
    <col min="12290" max="12290" width="9.85546875" style="16" customWidth="1"/>
    <col min="12291" max="12291" width="9.5703125" style="16" customWidth="1"/>
    <col min="12292" max="12292" width="9.85546875" style="16" customWidth="1"/>
    <col min="12293" max="12293" width="9.5703125" style="16" customWidth="1"/>
    <col min="12294" max="12294" width="11.5703125" style="16" customWidth="1"/>
    <col min="12295" max="12295" width="9.5703125" style="16" customWidth="1"/>
    <col min="12296" max="12297" width="11.28515625" style="16" customWidth="1"/>
    <col min="12298" max="12298" width="11.7109375" style="16" customWidth="1"/>
    <col min="12299" max="12537" width="9.140625" style="16"/>
    <col min="12538" max="12538" width="5.42578125" style="16" customWidth="1"/>
    <col min="12539" max="12539" width="29.7109375" style="16" customWidth="1"/>
    <col min="12540" max="12540" width="9.28515625" style="16" customWidth="1"/>
    <col min="12541" max="12541" width="0" style="16" hidden="1" customWidth="1"/>
    <col min="12542" max="12542" width="11.5703125" style="16" customWidth="1"/>
    <col min="12543" max="12545" width="9.5703125" style="16" customWidth="1"/>
    <col min="12546" max="12546" width="9.85546875" style="16" customWidth="1"/>
    <col min="12547" max="12547" width="9.5703125" style="16" customWidth="1"/>
    <col min="12548" max="12548" width="9.85546875" style="16" customWidth="1"/>
    <col min="12549" max="12549" width="9.5703125" style="16" customWidth="1"/>
    <col min="12550" max="12550" width="11.5703125" style="16" customWidth="1"/>
    <col min="12551" max="12551" width="9.5703125" style="16" customWidth="1"/>
    <col min="12552" max="12553" width="11.28515625" style="16" customWidth="1"/>
    <col min="12554" max="12554" width="11.7109375" style="16" customWidth="1"/>
    <col min="12555" max="12793" width="9.140625" style="16"/>
    <col min="12794" max="12794" width="5.42578125" style="16" customWidth="1"/>
    <col min="12795" max="12795" width="29.7109375" style="16" customWidth="1"/>
    <col min="12796" max="12796" width="9.28515625" style="16" customWidth="1"/>
    <col min="12797" max="12797" width="0" style="16" hidden="1" customWidth="1"/>
    <col min="12798" max="12798" width="11.5703125" style="16" customWidth="1"/>
    <col min="12799" max="12801" width="9.5703125" style="16" customWidth="1"/>
    <col min="12802" max="12802" width="9.85546875" style="16" customWidth="1"/>
    <col min="12803" max="12803" width="9.5703125" style="16" customWidth="1"/>
    <col min="12804" max="12804" width="9.85546875" style="16" customWidth="1"/>
    <col min="12805" max="12805" width="9.5703125" style="16" customWidth="1"/>
    <col min="12806" max="12806" width="11.5703125" style="16" customWidth="1"/>
    <col min="12807" max="12807" width="9.5703125" style="16" customWidth="1"/>
    <col min="12808" max="12809" width="11.28515625" style="16" customWidth="1"/>
    <col min="12810" max="12810" width="11.7109375" style="16" customWidth="1"/>
    <col min="12811" max="13049" width="9.140625" style="16"/>
    <col min="13050" max="13050" width="5.42578125" style="16" customWidth="1"/>
    <col min="13051" max="13051" width="29.7109375" style="16" customWidth="1"/>
    <col min="13052" max="13052" width="9.28515625" style="16" customWidth="1"/>
    <col min="13053" max="13053" width="0" style="16" hidden="1" customWidth="1"/>
    <col min="13054" max="13054" width="11.5703125" style="16" customWidth="1"/>
    <col min="13055" max="13057" width="9.5703125" style="16" customWidth="1"/>
    <col min="13058" max="13058" width="9.85546875" style="16" customWidth="1"/>
    <col min="13059" max="13059" width="9.5703125" style="16" customWidth="1"/>
    <col min="13060" max="13060" width="9.85546875" style="16" customWidth="1"/>
    <col min="13061" max="13061" width="9.5703125" style="16" customWidth="1"/>
    <col min="13062" max="13062" width="11.5703125" style="16" customWidth="1"/>
    <col min="13063" max="13063" width="9.5703125" style="16" customWidth="1"/>
    <col min="13064" max="13065" width="11.28515625" style="16" customWidth="1"/>
    <col min="13066" max="13066" width="11.7109375" style="16" customWidth="1"/>
    <col min="13067" max="13305" width="9.140625" style="16"/>
    <col min="13306" max="13306" width="5.42578125" style="16" customWidth="1"/>
    <col min="13307" max="13307" width="29.7109375" style="16" customWidth="1"/>
    <col min="13308" max="13308" width="9.28515625" style="16" customWidth="1"/>
    <col min="13309" max="13309" width="0" style="16" hidden="1" customWidth="1"/>
    <col min="13310" max="13310" width="11.5703125" style="16" customWidth="1"/>
    <col min="13311" max="13313" width="9.5703125" style="16" customWidth="1"/>
    <col min="13314" max="13314" width="9.85546875" style="16" customWidth="1"/>
    <col min="13315" max="13315" width="9.5703125" style="16" customWidth="1"/>
    <col min="13316" max="13316" width="9.85546875" style="16" customWidth="1"/>
    <col min="13317" max="13317" width="9.5703125" style="16" customWidth="1"/>
    <col min="13318" max="13318" width="11.5703125" style="16" customWidth="1"/>
    <col min="13319" max="13319" width="9.5703125" style="16" customWidth="1"/>
    <col min="13320" max="13321" width="11.28515625" style="16" customWidth="1"/>
    <col min="13322" max="13322" width="11.7109375" style="16" customWidth="1"/>
    <col min="13323" max="13561" width="9.140625" style="16"/>
    <col min="13562" max="13562" width="5.42578125" style="16" customWidth="1"/>
    <col min="13563" max="13563" width="29.7109375" style="16" customWidth="1"/>
    <col min="13564" max="13564" width="9.28515625" style="16" customWidth="1"/>
    <col min="13565" max="13565" width="0" style="16" hidden="1" customWidth="1"/>
    <col min="13566" max="13566" width="11.5703125" style="16" customWidth="1"/>
    <col min="13567" max="13569" width="9.5703125" style="16" customWidth="1"/>
    <col min="13570" max="13570" width="9.85546875" style="16" customWidth="1"/>
    <col min="13571" max="13571" width="9.5703125" style="16" customWidth="1"/>
    <col min="13572" max="13572" width="9.85546875" style="16" customWidth="1"/>
    <col min="13573" max="13573" width="9.5703125" style="16" customWidth="1"/>
    <col min="13574" max="13574" width="11.5703125" style="16" customWidth="1"/>
    <col min="13575" max="13575" width="9.5703125" style="16" customWidth="1"/>
    <col min="13576" max="13577" width="11.28515625" style="16" customWidth="1"/>
    <col min="13578" max="13578" width="11.7109375" style="16" customWidth="1"/>
    <col min="13579" max="13817" width="9.140625" style="16"/>
    <col min="13818" max="13818" width="5.42578125" style="16" customWidth="1"/>
    <col min="13819" max="13819" width="29.7109375" style="16" customWidth="1"/>
    <col min="13820" max="13820" width="9.28515625" style="16" customWidth="1"/>
    <col min="13821" max="13821" width="0" style="16" hidden="1" customWidth="1"/>
    <col min="13822" max="13822" width="11.5703125" style="16" customWidth="1"/>
    <col min="13823" max="13825" width="9.5703125" style="16" customWidth="1"/>
    <col min="13826" max="13826" width="9.85546875" style="16" customWidth="1"/>
    <col min="13827" max="13827" width="9.5703125" style="16" customWidth="1"/>
    <col min="13828" max="13828" width="9.85546875" style="16" customWidth="1"/>
    <col min="13829" max="13829" width="9.5703125" style="16" customWidth="1"/>
    <col min="13830" max="13830" width="11.5703125" style="16" customWidth="1"/>
    <col min="13831" max="13831" width="9.5703125" style="16" customWidth="1"/>
    <col min="13832" max="13833" width="11.28515625" style="16" customWidth="1"/>
    <col min="13834" max="13834" width="11.7109375" style="16" customWidth="1"/>
    <col min="13835" max="14073" width="9.140625" style="16"/>
    <col min="14074" max="14074" width="5.42578125" style="16" customWidth="1"/>
    <col min="14075" max="14075" width="29.7109375" style="16" customWidth="1"/>
    <col min="14076" max="14076" width="9.28515625" style="16" customWidth="1"/>
    <col min="14077" max="14077" width="0" style="16" hidden="1" customWidth="1"/>
    <col min="14078" max="14078" width="11.5703125" style="16" customWidth="1"/>
    <col min="14079" max="14081" width="9.5703125" style="16" customWidth="1"/>
    <col min="14082" max="14082" width="9.85546875" style="16" customWidth="1"/>
    <col min="14083" max="14083" width="9.5703125" style="16" customWidth="1"/>
    <col min="14084" max="14084" width="9.85546875" style="16" customWidth="1"/>
    <col min="14085" max="14085" width="9.5703125" style="16" customWidth="1"/>
    <col min="14086" max="14086" width="11.5703125" style="16" customWidth="1"/>
    <col min="14087" max="14087" width="9.5703125" style="16" customWidth="1"/>
    <col min="14088" max="14089" width="11.28515625" style="16" customWidth="1"/>
    <col min="14090" max="14090" width="11.7109375" style="16" customWidth="1"/>
    <col min="14091" max="14329" width="9.140625" style="16"/>
    <col min="14330" max="14330" width="5.42578125" style="16" customWidth="1"/>
    <col min="14331" max="14331" width="29.7109375" style="16" customWidth="1"/>
    <col min="14332" max="14332" width="9.28515625" style="16" customWidth="1"/>
    <col min="14333" max="14333" width="0" style="16" hidden="1" customWidth="1"/>
    <col min="14334" max="14334" width="11.5703125" style="16" customWidth="1"/>
    <col min="14335" max="14337" width="9.5703125" style="16" customWidth="1"/>
    <col min="14338" max="14338" width="9.85546875" style="16" customWidth="1"/>
    <col min="14339" max="14339" width="9.5703125" style="16" customWidth="1"/>
    <col min="14340" max="14340" width="9.85546875" style="16" customWidth="1"/>
    <col min="14341" max="14341" width="9.5703125" style="16" customWidth="1"/>
    <col min="14342" max="14342" width="11.5703125" style="16" customWidth="1"/>
    <col min="14343" max="14343" width="9.5703125" style="16" customWidth="1"/>
    <col min="14344" max="14345" width="11.28515625" style="16" customWidth="1"/>
    <col min="14346" max="14346" width="11.7109375" style="16" customWidth="1"/>
    <col min="14347" max="14585" width="9.140625" style="16"/>
    <col min="14586" max="14586" width="5.42578125" style="16" customWidth="1"/>
    <col min="14587" max="14587" width="29.7109375" style="16" customWidth="1"/>
    <col min="14588" max="14588" width="9.28515625" style="16" customWidth="1"/>
    <col min="14589" max="14589" width="0" style="16" hidden="1" customWidth="1"/>
    <col min="14590" max="14590" width="11.5703125" style="16" customWidth="1"/>
    <col min="14591" max="14593" width="9.5703125" style="16" customWidth="1"/>
    <col min="14594" max="14594" width="9.85546875" style="16" customWidth="1"/>
    <col min="14595" max="14595" width="9.5703125" style="16" customWidth="1"/>
    <col min="14596" max="14596" width="9.85546875" style="16" customWidth="1"/>
    <col min="14597" max="14597" width="9.5703125" style="16" customWidth="1"/>
    <col min="14598" max="14598" width="11.5703125" style="16" customWidth="1"/>
    <col min="14599" max="14599" width="9.5703125" style="16" customWidth="1"/>
    <col min="14600" max="14601" width="11.28515625" style="16" customWidth="1"/>
    <col min="14602" max="14602" width="11.7109375" style="16" customWidth="1"/>
    <col min="14603" max="14841" width="9.140625" style="16"/>
    <col min="14842" max="14842" width="5.42578125" style="16" customWidth="1"/>
    <col min="14843" max="14843" width="29.7109375" style="16" customWidth="1"/>
    <col min="14844" max="14844" width="9.28515625" style="16" customWidth="1"/>
    <col min="14845" max="14845" width="0" style="16" hidden="1" customWidth="1"/>
    <col min="14846" max="14846" width="11.5703125" style="16" customWidth="1"/>
    <col min="14847" max="14849" width="9.5703125" style="16" customWidth="1"/>
    <col min="14850" max="14850" width="9.85546875" style="16" customWidth="1"/>
    <col min="14851" max="14851" width="9.5703125" style="16" customWidth="1"/>
    <col min="14852" max="14852" width="9.85546875" style="16" customWidth="1"/>
    <col min="14853" max="14853" width="9.5703125" style="16" customWidth="1"/>
    <col min="14854" max="14854" width="11.5703125" style="16" customWidth="1"/>
    <col min="14855" max="14855" width="9.5703125" style="16" customWidth="1"/>
    <col min="14856" max="14857" width="11.28515625" style="16" customWidth="1"/>
    <col min="14858" max="14858" width="11.7109375" style="16" customWidth="1"/>
    <col min="14859" max="15097" width="9.140625" style="16"/>
    <col min="15098" max="15098" width="5.42578125" style="16" customWidth="1"/>
    <col min="15099" max="15099" width="29.7109375" style="16" customWidth="1"/>
    <col min="15100" max="15100" width="9.28515625" style="16" customWidth="1"/>
    <col min="15101" max="15101" width="0" style="16" hidden="1" customWidth="1"/>
    <col min="15102" max="15102" width="11.5703125" style="16" customWidth="1"/>
    <col min="15103" max="15105" width="9.5703125" style="16" customWidth="1"/>
    <col min="15106" max="15106" width="9.85546875" style="16" customWidth="1"/>
    <col min="15107" max="15107" width="9.5703125" style="16" customWidth="1"/>
    <col min="15108" max="15108" width="9.85546875" style="16" customWidth="1"/>
    <col min="15109" max="15109" width="9.5703125" style="16" customWidth="1"/>
    <col min="15110" max="15110" width="11.5703125" style="16" customWidth="1"/>
    <col min="15111" max="15111" width="9.5703125" style="16" customWidth="1"/>
    <col min="15112" max="15113" width="11.28515625" style="16" customWidth="1"/>
    <col min="15114" max="15114" width="11.7109375" style="16" customWidth="1"/>
    <col min="15115" max="15353" width="9.140625" style="16"/>
    <col min="15354" max="15354" width="5.42578125" style="16" customWidth="1"/>
    <col min="15355" max="15355" width="29.7109375" style="16" customWidth="1"/>
    <col min="15356" max="15356" width="9.28515625" style="16" customWidth="1"/>
    <col min="15357" max="15357" width="0" style="16" hidden="1" customWidth="1"/>
    <col min="15358" max="15358" width="11.5703125" style="16" customWidth="1"/>
    <col min="15359" max="15361" width="9.5703125" style="16" customWidth="1"/>
    <col min="15362" max="15362" width="9.85546875" style="16" customWidth="1"/>
    <col min="15363" max="15363" width="9.5703125" style="16" customWidth="1"/>
    <col min="15364" max="15364" width="9.85546875" style="16" customWidth="1"/>
    <col min="15365" max="15365" width="9.5703125" style="16" customWidth="1"/>
    <col min="15366" max="15366" width="11.5703125" style="16" customWidth="1"/>
    <col min="15367" max="15367" width="9.5703125" style="16" customWidth="1"/>
    <col min="15368" max="15369" width="11.28515625" style="16" customWidth="1"/>
    <col min="15370" max="15370" width="11.7109375" style="16" customWidth="1"/>
    <col min="15371" max="15609" width="9.140625" style="16"/>
    <col min="15610" max="15610" width="5.42578125" style="16" customWidth="1"/>
    <col min="15611" max="15611" width="29.7109375" style="16" customWidth="1"/>
    <col min="15612" max="15612" width="9.28515625" style="16" customWidth="1"/>
    <col min="15613" max="15613" width="0" style="16" hidden="1" customWidth="1"/>
    <col min="15614" max="15614" width="11.5703125" style="16" customWidth="1"/>
    <col min="15615" max="15617" width="9.5703125" style="16" customWidth="1"/>
    <col min="15618" max="15618" width="9.85546875" style="16" customWidth="1"/>
    <col min="15619" max="15619" width="9.5703125" style="16" customWidth="1"/>
    <col min="15620" max="15620" width="9.85546875" style="16" customWidth="1"/>
    <col min="15621" max="15621" width="9.5703125" style="16" customWidth="1"/>
    <col min="15622" max="15622" width="11.5703125" style="16" customWidth="1"/>
    <col min="15623" max="15623" width="9.5703125" style="16" customWidth="1"/>
    <col min="15624" max="15625" width="11.28515625" style="16" customWidth="1"/>
    <col min="15626" max="15626" width="11.7109375" style="16" customWidth="1"/>
    <col min="15627" max="15865" width="9.140625" style="16"/>
    <col min="15866" max="15866" width="5.42578125" style="16" customWidth="1"/>
    <col min="15867" max="15867" width="29.7109375" style="16" customWidth="1"/>
    <col min="15868" max="15868" width="9.28515625" style="16" customWidth="1"/>
    <col min="15869" max="15869" width="0" style="16" hidden="1" customWidth="1"/>
    <col min="15870" max="15870" width="11.5703125" style="16" customWidth="1"/>
    <col min="15871" max="15873" width="9.5703125" style="16" customWidth="1"/>
    <col min="15874" max="15874" width="9.85546875" style="16" customWidth="1"/>
    <col min="15875" max="15875" width="9.5703125" style="16" customWidth="1"/>
    <col min="15876" max="15876" width="9.85546875" style="16" customWidth="1"/>
    <col min="15877" max="15877" width="9.5703125" style="16" customWidth="1"/>
    <col min="15878" max="15878" width="11.5703125" style="16" customWidth="1"/>
    <col min="15879" max="15879" width="9.5703125" style="16" customWidth="1"/>
    <col min="15880" max="15881" width="11.28515625" style="16" customWidth="1"/>
    <col min="15882" max="15882" width="11.7109375" style="16" customWidth="1"/>
    <col min="15883" max="16121" width="9.140625" style="16"/>
    <col min="16122" max="16122" width="5.42578125" style="16" customWidth="1"/>
    <col min="16123" max="16123" width="29.7109375" style="16" customWidth="1"/>
    <col min="16124" max="16124" width="9.28515625" style="16" customWidth="1"/>
    <col min="16125" max="16125" width="0" style="16" hidden="1" customWidth="1"/>
    <col min="16126" max="16126" width="11.5703125" style="16" customWidth="1"/>
    <col min="16127" max="16129" width="9.5703125" style="16" customWidth="1"/>
    <col min="16130" max="16130" width="9.85546875" style="16" customWidth="1"/>
    <col min="16131" max="16131" width="9.5703125" style="16" customWidth="1"/>
    <col min="16132" max="16132" width="9.85546875" style="16" customWidth="1"/>
    <col min="16133" max="16133" width="9.5703125" style="16" customWidth="1"/>
    <col min="16134" max="16134" width="11.5703125" style="16" customWidth="1"/>
    <col min="16135" max="16135" width="9.5703125" style="16" customWidth="1"/>
    <col min="16136" max="16137" width="11.28515625" style="16" customWidth="1"/>
    <col min="16138" max="16138" width="11.7109375" style="16" customWidth="1"/>
    <col min="16139" max="16384" width="9.140625" style="16"/>
  </cols>
  <sheetData>
    <row r="1" spans="1:14" ht="14.25">
      <c r="A1" s="89"/>
      <c r="B1" s="90"/>
      <c r="C1" s="93" t="s">
        <v>11</v>
      </c>
      <c r="D1" s="93"/>
      <c r="E1" s="93"/>
      <c r="F1" s="93"/>
      <c r="G1" s="93"/>
      <c r="H1" s="93"/>
      <c r="I1" s="94"/>
      <c r="J1" s="94"/>
      <c r="K1" s="95"/>
    </row>
    <row r="2" spans="1:14" ht="24" customHeight="1">
      <c r="A2" s="91"/>
      <c r="B2" s="92"/>
      <c r="C2" s="96" t="s">
        <v>169</v>
      </c>
      <c r="D2" s="96"/>
      <c r="E2" s="96"/>
      <c r="F2" s="96"/>
      <c r="G2" s="96"/>
      <c r="H2" s="96"/>
      <c r="I2" s="97"/>
      <c r="J2" s="97"/>
      <c r="K2" s="98"/>
    </row>
    <row r="3" spans="1:14">
      <c r="A3" s="99" t="s">
        <v>165</v>
      </c>
      <c r="B3" s="100" t="s">
        <v>12</v>
      </c>
      <c r="C3" s="100" t="s">
        <v>13</v>
      </c>
      <c r="D3" s="100" t="s">
        <v>183</v>
      </c>
      <c r="E3" s="100" t="s">
        <v>14</v>
      </c>
      <c r="F3" s="100"/>
      <c r="G3" s="100" t="s">
        <v>15</v>
      </c>
      <c r="H3" s="100"/>
      <c r="I3" s="100" t="s">
        <v>16</v>
      </c>
      <c r="J3" s="100"/>
      <c r="K3" s="101" t="s">
        <v>166</v>
      </c>
    </row>
    <row r="4" spans="1:14">
      <c r="A4" s="99"/>
      <c r="B4" s="100"/>
      <c r="C4" s="100"/>
      <c r="D4" s="100"/>
      <c r="E4" s="48" t="s">
        <v>167</v>
      </c>
      <c r="F4" s="48" t="s">
        <v>168</v>
      </c>
      <c r="G4" s="48" t="s">
        <v>167</v>
      </c>
      <c r="H4" s="48" t="s">
        <v>168</v>
      </c>
      <c r="I4" s="48" t="s">
        <v>167</v>
      </c>
      <c r="J4" s="48" t="s">
        <v>168</v>
      </c>
      <c r="K4" s="101"/>
    </row>
    <row r="5" spans="1:14">
      <c r="A5" s="75" t="s">
        <v>24</v>
      </c>
      <c r="B5" s="78" t="s">
        <v>85</v>
      </c>
      <c r="C5" s="2"/>
      <c r="D5" s="3" t="s">
        <v>17</v>
      </c>
      <c r="E5" s="4"/>
      <c r="F5" s="4"/>
      <c r="G5" s="13"/>
      <c r="H5" s="13"/>
      <c r="I5" s="36"/>
      <c r="J5" s="36"/>
      <c r="K5" s="6"/>
    </row>
    <row r="6" spans="1:14">
      <c r="A6" s="76"/>
      <c r="B6" s="79"/>
      <c r="C6" s="7" t="e">
        <f>C7/D29</f>
        <v>#DIV/0!</v>
      </c>
      <c r="D6" s="8" t="s">
        <v>18</v>
      </c>
      <c r="E6" s="9" t="e">
        <f>1-F6</f>
        <v>#DIV/0!</v>
      </c>
      <c r="F6" s="9" t="e">
        <f>F7/C7</f>
        <v>#DIV/0!</v>
      </c>
      <c r="G6" s="9"/>
      <c r="H6" s="9"/>
      <c r="I6" s="34"/>
      <c r="J6" s="34"/>
      <c r="K6" s="10" t="e">
        <f>SUM(E6:J6)</f>
        <v>#DIV/0!</v>
      </c>
    </row>
    <row r="7" spans="1:14">
      <c r="A7" s="77"/>
      <c r="B7" s="80"/>
      <c r="C7" s="2">
        <f>PLANILHA!H8</f>
        <v>0</v>
      </c>
      <c r="D7" s="3" t="s">
        <v>19</v>
      </c>
      <c r="E7" s="11" t="e">
        <f>$C$7*E6</f>
        <v>#DIV/0!</v>
      </c>
      <c r="F7" s="11">
        <v>603.76</v>
      </c>
      <c r="G7" s="11"/>
      <c r="H7" s="11"/>
      <c r="I7" s="35"/>
      <c r="J7" s="35"/>
      <c r="K7" s="12" t="e">
        <f>SUM(E7:J7)</f>
        <v>#DIV/0!</v>
      </c>
      <c r="M7" s="49"/>
      <c r="N7" s="50"/>
    </row>
    <row r="8" spans="1:14">
      <c r="A8" s="75" t="s">
        <v>28</v>
      </c>
      <c r="B8" s="78" t="s">
        <v>87</v>
      </c>
      <c r="C8" s="2"/>
      <c r="D8" s="3" t="s">
        <v>17</v>
      </c>
      <c r="E8" s="4"/>
      <c r="F8" s="5"/>
      <c r="G8" s="4"/>
      <c r="H8" s="5"/>
      <c r="I8" s="54"/>
      <c r="J8" s="33"/>
      <c r="K8" s="6"/>
    </row>
    <row r="9" spans="1:14">
      <c r="A9" s="76"/>
      <c r="B9" s="79"/>
      <c r="C9" s="7" t="e">
        <f>C10/D29</f>
        <v>#DIV/0!</v>
      </c>
      <c r="D9" s="8" t="s">
        <v>18</v>
      </c>
      <c r="E9" s="9">
        <f>1/3</f>
        <v>0.33333333333333331</v>
      </c>
      <c r="F9" s="9">
        <v>0</v>
      </c>
      <c r="G9" s="9">
        <f>1/3</f>
        <v>0.33333333333333331</v>
      </c>
      <c r="H9" s="9">
        <v>0</v>
      </c>
      <c r="I9" s="9">
        <f>1/3</f>
        <v>0.33333333333333331</v>
      </c>
      <c r="J9" s="9">
        <v>0</v>
      </c>
      <c r="K9" s="10">
        <f>SUM(E9:J9)</f>
        <v>1</v>
      </c>
    </row>
    <row r="10" spans="1:14">
      <c r="A10" s="77"/>
      <c r="B10" s="80"/>
      <c r="C10" s="2">
        <f>PLANILHA!H12</f>
        <v>0</v>
      </c>
      <c r="D10" s="3" t="s">
        <v>19</v>
      </c>
      <c r="E10" s="11">
        <f t="shared" ref="E10:J10" si="0">$C$10*E9</f>
        <v>0</v>
      </c>
      <c r="F10" s="11">
        <f t="shared" si="0"/>
        <v>0</v>
      </c>
      <c r="G10" s="11">
        <f t="shared" si="0"/>
        <v>0</v>
      </c>
      <c r="H10" s="11">
        <f t="shared" si="0"/>
        <v>0</v>
      </c>
      <c r="I10" s="11">
        <f t="shared" si="0"/>
        <v>0</v>
      </c>
      <c r="J10" s="11">
        <f t="shared" si="0"/>
        <v>0</v>
      </c>
      <c r="K10" s="12">
        <f>SUM(E10:J10)</f>
        <v>0</v>
      </c>
      <c r="M10" s="49"/>
      <c r="N10" s="50"/>
    </row>
    <row r="11" spans="1:14">
      <c r="A11" s="75" t="s">
        <v>30</v>
      </c>
      <c r="B11" s="78" t="s">
        <v>126</v>
      </c>
      <c r="C11" s="2"/>
      <c r="D11" s="3" t="s">
        <v>17</v>
      </c>
      <c r="E11" s="14"/>
      <c r="F11" s="5"/>
      <c r="G11" s="13"/>
      <c r="H11" s="13"/>
      <c r="I11" s="36"/>
      <c r="J11" s="36"/>
      <c r="K11" s="6"/>
    </row>
    <row r="12" spans="1:14">
      <c r="A12" s="76"/>
      <c r="B12" s="79"/>
      <c r="C12" s="7" t="e">
        <f>C13/D29</f>
        <v>#DIV/0!</v>
      </c>
      <c r="D12" s="8" t="s">
        <v>18</v>
      </c>
      <c r="E12" s="9">
        <v>1</v>
      </c>
      <c r="F12" s="9">
        <v>0</v>
      </c>
      <c r="G12" s="9"/>
      <c r="H12" s="9"/>
      <c r="I12" s="34"/>
      <c r="J12" s="34"/>
      <c r="K12" s="10">
        <f>SUM(E12:J12)</f>
        <v>1</v>
      </c>
    </row>
    <row r="13" spans="1:14">
      <c r="A13" s="77"/>
      <c r="B13" s="80"/>
      <c r="C13" s="2">
        <f>PLANILHA!H14</f>
        <v>0</v>
      </c>
      <c r="D13" s="3" t="s">
        <v>19</v>
      </c>
      <c r="E13" s="11">
        <f>$C$13*E12</f>
        <v>0</v>
      </c>
      <c r="F13" s="11">
        <f t="shared" ref="F13" si="1">$C$13*F12</f>
        <v>0</v>
      </c>
      <c r="G13" s="15"/>
      <c r="H13" s="11"/>
      <c r="I13" s="35"/>
      <c r="J13" s="35"/>
      <c r="K13" s="12">
        <f>SUM(E13:J13)</f>
        <v>0</v>
      </c>
      <c r="M13" s="49"/>
      <c r="N13" s="50"/>
    </row>
    <row r="14" spans="1:14">
      <c r="A14" s="75" t="s">
        <v>37</v>
      </c>
      <c r="B14" s="78" t="s">
        <v>131</v>
      </c>
      <c r="C14" s="2"/>
      <c r="D14" s="3" t="s">
        <v>17</v>
      </c>
      <c r="E14" s="4"/>
      <c r="F14" s="5"/>
      <c r="G14" s="4"/>
      <c r="H14" s="5"/>
      <c r="I14" s="54"/>
      <c r="J14" s="33"/>
      <c r="K14" s="6"/>
    </row>
    <row r="15" spans="1:14">
      <c r="A15" s="76"/>
      <c r="B15" s="79"/>
      <c r="C15" s="7" t="e">
        <f>C16/D29</f>
        <v>#DIV/0!</v>
      </c>
      <c r="D15" s="8" t="s">
        <v>18</v>
      </c>
      <c r="E15" s="9">
        <v>0.25</v>
      </c>
      <c r="F15" s="9">
        <v>0</v>
      </c>
      <c r="G15" s="9">
        <v>0.375</v>
      </c>
      <c r="H15" s="9">
        <v>0</v>
      </c>
      <c r="I15" s="9">
        <v>0.375</v>
      </c>
      <c r="J15" s="9">
        <v>0</v>
      </c>
      <c r="K15" s="10">
        <f>SUM(E15:J15)</f>
        <v>1</v>
      </c>
    </row>
    <row r="16" spans="1:14">
      <c r="A16" s="77"/>
      <c r="B16" s="80"/>
      <c r="C16" s="2">
        <f>PLANILHA!H21</f>
        <v>0</v>
      </c>
      <c r="D16" s="3" t="s">
        <v>19</v>
      </c>
      <c r="E16" s="11">
        <f t="shared" ref="E16:J16" si="2">$C$16*E15</f>
        <v>0</v>
      </c>
      <c r="F16" s="11">
        <f t="shared" si="2"/>
        <v>0</v>
      </c>
      <c r="G16" s="11">
        <f t="shared" si="2"/>
        <v>0</v>
      </c>
      <c r="H16" s="11">
        <f t="shared" si="2"/>
        <v>0</v>
      </c>
      <c r="I16" s="11">
        <f t="shared" si="2"/>
        <v>0</v>
      </c>
      <c r="J16" s="11">
        <f t="shared" si="2"/>
        <v>0</v>
      </c>
      <c r="K16" s="12">
        <f>SUM(E16:J16)</f>
        <v>0</v>
      </c>
      <c r="M16" s="49"/>
      <c r="N16" s="50"/>
    </row>
    <row r="17" spans="1:19">
      <c r="A17" s="75" t="s">
        <v>50</v>
      </c>
      <c r="B17" s="78" t="s">
        <v>170</v>
      </c>
      <c r="C17" s="2"/>
      <c r="D17" s="3" t="s">
        <v>17</v>
      </c>
      <c r="E17" s="13"/>
      <c r="F17" s="13"/>
      <c r="G17" s="14"/>
      <c r="H17" s="5"/>
      <c r="I17" s="54"/>
      <c r="J17" s="33"/>
      <c r="K17" s="6"/>
    </row>
    <row r="18" spans="1:19">
      <c r="A18" s="76"/>
      <c r="B18" s="79"/>
      <c r="C18" s="7" t="e">
        <f>C19/D29</f>
        <v>#DIV/0!</v>
      </c>
      <c r="D18" s="8" t="s">
        <v>18</v>
      </c>
      <c r="E18" s="9"/>
      <c r="F18" s="9"/>
      <c r="G18" s="9">
        <v>0.5</v>
      </c>
      <c r="H18" s="9">
        <v>0</v>
      </c>
      <c r="I18" s="9">
        <v>0.5</v>
      </c>
      <c r="J18" s="9">
        <v>0</v>
      </c>
      <c r="K18" s="10">
        <f>SUM(E18:J18)</f>
        <v>1</v>
      </c>
    </row>
    <row r="19" spans="1:19">
      <c r="A19" s="77"/>
      <c r="B19" s="80"/>
      <c r="C19" s="2">
        <f>PLANILHA!H34</f>
        <v>0</v>
      </c>
      <c r="D19" s="3" t="s">
        <v>19</v>
      </c>
      <c r="E19" s="11"/>
      <c r="F19" s="11"/>
      <c r="G19" s="11">
        <f>$C$19*G18</f>
        <v>0</v>
      </c>
      <c r="H19" s="11">
        <f>$C$19*H18</f>
        <v>0</v>
      </c>
      <c r="I19" s="11">
        <f>$C$19*I18</f>
        <v>0</v>
      </c>
      <c r="J19" s="11">
        <f>$C$19*J18</f>
        <v>0</v>
      </c>
      <c r="K19" s="12">
        <f>SUM(E19:J19)</f>
        <v>0</v>
      </c>
      <c r="M19" s="49"/>
      <c r="N19" s="50"/>
    </row>
    <row r="20" spans="1:19">
      <c r="A20" s="75" t="s">
        <v>61</v>
      </c>
      <c r="B20" s="78" t="s">
        <v>171</v>
      </c>
      <c r="C20" s="2"/>
      <c r="D20" s="3" t="s">
        <v>17</v>
      </c>
      <c r="E20" s="13"/>
      <c r="F20" s="13"/>
      <c r="G20" s="14"/>
      <c r="H20" s="5"/>
      <c r="I20" s="4"/>
      <c r="J20" s="5"/>
      <c r="K20" s="6"/>
    </row>
    <row r="21" spans="1:19">
      <c r="A21" s="76"/>
      <c r="B21" s="79"/>
      <c r="C21" s="7" t="e">
        <f>C22/D29</f>
        <v>#DIV/0!</v>
      </c>
      <c r="D21" s="8" t="s">
        <v>18</v>
      </c>
      <c r="E21" s="9"/>
      <c r="F21" s="9"/>
      <c r="G21" s="9">
        <v>0.5</v>
      </c>
      <c r="H21" s="9">
        <v>0</v>
      </c>
      <c r="I21" s="9">
        <v>0.5</v>
      </c>
      <c r="J21" s="9">
        <v>0</v>
      </c>
      <c r="K21" s="10">
        <f>SUM(E21:J21)</f>
        <v>1</v>
      </c>
    </row>
    <row r="22" spans="1:19">
      <c r="A22" s="77"/>
      <c r="B22" s="80"/>
      <c r="C22" s="2">
        <f>PLANILHA!H46</f>
        <v>0</v>
      </c>
      <c r="D22" s="3" t="s">
        <v>19</v>
      </c>
      <c r="E22" s="11"/>
      <c r="F22" s="11"/>
      <c r="G22" s="11">
        <f>$C$22*G21</f>
        <v>0</v>
      </c>
      <c r="H22" s="11">
        <f>$C$22*H21</f>
        <v>0</v>
      </c>
      <c r="I22" s="11">
        <f>$C$22*I21</f>
        <v>0</v>
      </c>
      <c r="J22" s="11">
        <f>$C$22*J21</f>
        <v>0</v>
      </c>
      <c r="K22" s="12">
        <f>SUM(E22:J22)</f>
        <v>0</v>
      </c>
      <c r="M22" s="49"/>
      <c r="N22" s="50"/>
    </row>
    <row r="23" spans="1:19">
      <c r="A23" s="75" t="s">
        <v>68</v>
      </c>
      <c r="B23" s="78" t="s">
        <v>137</v>
      </c>
      <c r="C23" s="2"/>
      <c r="D23" s="3" t="s">
        <v>17</v>
      </c>
      <c r="E23" s="13"/>
      <c r="F23" s="13"/>
      <c r="G23" s="14"/>
      <c r="H23" s="5"/>
      <c r="I23" s="36"/>
      <c r="J23" s="36"/>
      <c r="K23" s="6"/>
    </row>
    <row r="24" spans="1:19">
      <c r="A24" s="76"/>
      <c r="B24" s="79"/>
      <c r="C24" s="7" t="e">
        <f>C25/D29</f>
        <v>#DIV/0!</v>
      </c>
      <c r="D24" s="8" t="s">
        <v>18</v>
      </c>
      <c r="E24" s="9"/>
      <c r="F24" s="9"/>
      <c r="G24" s="9">
        <v>1</v>
      </c>
      <c r="H24" s="9">
        <v>0</v>
      </c>
      <c r="I24" s="34"/>
      <c r="J24" s="34"/>
      <c r="K24" s="10">
        <f>SUM(E24:J24)</f>
        <v>1</v>
      </c>
    </row>
    <row r="25" spans="1:19">
      <c r="A25" s="77"/>
      <c r="B25" s="80"/>
      <c r="C25" s="2">
        <f>PLANILHA!H55</f>
        <v>0</v>
      </c>
      <c r="D25" s="3" t="s">
        <v>19</v>
      </c>
      <c r="E25" s="11"/>
      <c r="F25" s="11"/>
      <c r="G25" s="11">
        <f>$C$25*G24</f>
        <v>0</v>
      </c>
      <c r="H25" s="11">
        <f>$C$25*H24</f>
        <v>0</v>
      </c>
      <c r="I25" s="35"/>
      <c r="J25" s="35"/>
      <c r="K25" s="12">
        <f>SUM(E25:J25)</f>
        <v>0</v>
      </c>
      <c r="M25" s="49"/>
      <c r="N25" s="50"/>
    </row>
    <row r="26" spans="1:19">
      <c r="A26" s="75" t="s">
        <v>83</v>
      </c>
      <c r="B26" s="78" t="s">
        <v>93</v>
      </c>
      <c r="C26" s="2"/>
      <c r="D26" s="3" t="s">
        <v>17</v>
      </c>
      <c r="E26" s="13"/>
      <c r="F26" s="13"/>
      <c r="G26" s="13"/>
      <c r="H26" s="13"/>
      <c r="I26" s="37"/>
      <c r="J26" s="33"/>
      <c r="K26" s="6"/>
      <c r="M26" s="49"/>
      <c r="N26" s="50"/>
    </row>
    <row r="27" spans="1:19">
      <c r="A27" s="76"/>
      <c r="B27" s="79"/>
      <c r="C27" s="7" t="e">
        <f>C28/D29</f>
        <v>#DIV/0!</v>
      </c>
      <c r="D27" s="8" t="s">
        <v>18</v>
      </c>
      <c r="E27" s="9"/>
      <c r="F27" s="9"/>
      <c r="G27" s="9"/>
      <c r="H27" s="9"/>
      <c r="I27" s="9">
        <v>1</v>
      </c>
      <c r="J27" s="9">
        <v>0</v>
      </c>
      <c r="K27" s="10">
        <f>SUM(E27:J27)</f>
        <v>1</v>
      </c>
      <c r="M27" s="49"/>
      <c r="N27" s="50"/>
    </row>
    <row r="28" spans="1:19">
      <c r="A28" s="77"/>
      <c r="B28" s="80"/>
      <c r="C28" s="2">
        <f>PLANILHA!H73</f>
        <v>0</v>
      </c>
      <c r="D28" s="3" t="s">
        <v>19</v>
      </c>
      <c r="E28" s="11"/>
      <c r="F28" s="11"/>
      <c r="G28" s="11"/>
      <c r="H28" s="11"/>
      <c r="I28" s="11">
        <f>$C$28*I27</f>
        <v>0</v>
      </c>
      <c r="J28" s="11">
        <f>$C$28*J27</f>
        <v>0</v>
      </c>
      <c r="K28" s="12">
        <f>SUM(E28:J28)</f>
        <v>0</v>
      </c>
      <c r="M28" s="49"/>
      <c r="N28" s="50"/>
    </row>
    <row r="29" spans="1:19" s="1" customFormat="1">
      <c r="A29" s="83" t="s">
        <v>172</v>
      </c>
      <c r="B29" s="84"/>
      <c r="C29" s="84"/>
      <c r="D29" s="55">
        <f>C7+C10+C13+C16+C19+C22+C25+C28</f>
        <v>0</v>
      </c>
      <c r="E29" s="55" t="e">
        <f t="shared" ref="E29:J29" si="3">E7+E10+E13+E16+E19+E22+E25+E28</f>
        <v>#DIV/0!</v>
      </c>
      <c r="F29" s="55">
        <f t="shared" si="3"/>
        <v>603.76</v>
      </c>
      <c r="G29" s="55">
        <f t="shared" si="3"/>
        <v>0</v>
      </c>
      <c r="H29" s="55">
        <f t="shared" si="3"/>
        <v>0</v>
      </c>
      <c r="I29" s="55">
        <f t="shared" si="3"/>
        <v>0</v>
      </c>
      <c r="J29" s="55">
        <f t="shared" si="3"/>
        <v>0</v>
      </c>
      <c r="K29" s="56" t="e">
        <f>E29+F29+G29+H29+I29+J29</f>
        <v>#DIV/0!</v>
      </c>
      <c r="L29" s="17"/>
      <c r="R29" s="16"/>
      <c r="S29" s="16"/>
    </row>
    <row r="30" spans="1:19" s="1" customFormat="1">
      <c r="A30" s="85"/>
      <c r="B30" s="86"/>
      <c r="C30" s="86"/>
      <c r="D30" s="86"/>
      <c r="E30" s="86"/>
      <c r="F30" s="86"/>
      <c r="G30" s="86"/>
      <c r="H30" s="86"/>
      <c r="I30" s="87"/>
      <c r="J30" s="87"/>
      <c r="K30" s="88"/>
      <c r="R30" s="16"/>
      <c r="S30" s="16"/>
    </row>
    <row r="31" spans="1:19" s="1" customFormat="1">
      <c r="A31" s="69" t="s">
        <v>20</v>
      </c>
      <c r="B31" s="70"/>
      <c r="C31" s="70"/>
      <c r="D31" s="70"/>
      <c r="E31" s="81" t="e">
        <f>(E29+F29)/D29</f>
        <v>#DIV/0!</v>
      </c>
      <c r="F31" s="81"/>
      <c r="G31" s="81" t="e">
        <f>(G29+H29)/D29</f>
        <v>#DIV/0!</v>
      </c>
      <c r="H31" s="81"/>
      <c r="I31" s="81" t="e">
        <f>(I29+J29)/D29</f>
        <v>#DIV/0!</v>
      </c>
      <c r="J31" s="81"/>
      <c r="K31" s="51" t="e">
        <f>SUM(E31:G31)</f>
        <v>#DIV/0!</v>
      </c>
      <c r="R31" s="16"/>
      <c r="S31" s="16"/>
    </row>
    <row r="32" spans="1:19" s="1" customFormat="1">
      <c r="A32" s="69"/>
      <c r="B32" s="70"/>
      <c r="C32" s="70"/>
      <c r="D32" s="70"/>
      <c r="E32" s="70"/>
      <c r="F32" s="70"/>
      <c r="G32" s="70"/>
      <c r="H32" s="70"/>
      <c r="I32" s="71"/>
      <c r="J32" s="71"/>
      <c r="K32" s="72"/>
      <c r="R32" s="16"/>
      <c r="S32" s="16"/>
    </row>
    <row r="33" spans="1:19" s="1" customFormat="1">
      <c r="A33" s="69" t="s">
        <v>21</v>
      </c>
      <c r="B33" s="70"/>
      <c r="C33" s="70"/>
      <c r="D33" s="70"/>
      <c r="E33" s="82" t="e">
        <f>E29+F29</f>
        <v>#DIV/0!</v>
      </c>
      <c r="F33" s="82"/>
      <c r="G33" s="82">
        <f>G29+H29</f>
        <v>0</v>
      </c>
      <c r="H33" s="82"/>
      <c r="I33" s="82">
        <f>I29+J29</f>
        <v>0</v>
      </c>
      <c r="J33" s="82"/>
      <c r="K33" s="52" t="e">
        <f>SUM(E33:J33)</f>
        <v>#DIV/0!</v>
      </c>
      <c r="R33" s="16"/>
      <c r="S33" s="16"/>
    </row>
    <row r="34" spans="1:19" s="1" customFormat="1">
      <c r="A34" s="69"/>
      <c r="B34" s="70"/>
      <c r="C34" s="70"/>
      <c r="D34" s="70"/>
      <c r="E34" s="70"/>
      <c r="F34" s="70"/>
      <c r="G34" s="70"/>
      <c r="H34" s="70"/>
      <c r="I34" s="71"/>
      <c r="J34" s="71"/>
      <c r="K34" s="72"/>
      <c r="R34" s="16"/>
      <c r="S34" s="16"/>
    </row>
    <row r="35" spans="1:19" s="1" customFormat="1">
      <c r="A35" s="69" t="s">
        <v>22</v>
      </c>
      <c r="B35" s="70"/>
      <c r="C35" s="70"/>
      <c r="D35" s="70"/>
      <c r="E35" s="82" t="e">
        <f>E33</f>
        <v>#DIV/0!</v>
      </c>
      <c r="F35" s="82"/>
      <c r="G35" s="82" t="e">
        <f>E35+G33</f>
        <v>#DIV/0!</v>
      </c>
      <c r="H35" s="82"/>
      <c r="I35" s="82" t="e">
        <f>G35+I33</f>
        <v>#DIV/0!</v>
      </c>
      <c r="J35" s="82"/>
      <c r="K35" s="52" t="e">
        <f>I35</f>
        <v>#DIV/0!</v>
      </c>
      <c r="R35" s="16"/>
      <c r="S35" s="16"/>
    </row>
    <row r="36" spans="1:19" s="1" customFormat="1">
      <c r="A36" s="69"/>
      <c r="B36" s="70"/>
      <c r="C36" s="70"/>
      <c r="D36" s="70"/>
      <c r="E36" s="70"/>
      <c r="F36" s="70"/>
      <c r="G36" s="70"/>
      <c r="H36" s="70"/>
      <c r="I36" s="71"/>
      <c r="J36" s="71"/>
      <c r="K36" s="72"/>
      <c r="R36" s="16"/>
      <c r="S36" s="16"/>
    </row>
    <row r="37" spans="1:19" s="1" customFormat="1">
      <c r="A37" s="73" t="s">
        <v>23</v>
      </c>
      <c r="B37" s="74"/>
      <c r="C37" s="74"/>
      <c r="D37" s="74"/>
      <c r="E37" s="68" t="e">
        <f>E31</f>
        <v>#DIV/0!</v>
      </c>
      <c r="F37" s="68"/>
      <c r="G37" s="68" t="e">
        <f>E37+G31</f>
        <v>#DIV/0!</v>
      </c>
      <c r="H37" s="68"/>
      <c r="I37" s="68" t="e">
        <f>G37+I31</f>
        <v>#DIV/0!</v>
      </c>
      <c r="J37" s="68"/>
      <c r="K37" s="53" t="e">
        <f>I37</f>
        <v>#DIV/0!</v>
      </c>
      <c r="R37" s="16"/>
      <c r="S37" s="16"/>
    </row>
  </sheetData>
  <sheetProtection selectLockedCells="1" selectUnlockedCells="1"/>
  <mergeCells count="48">
    <mergeCell ref="A1:B2"/>
    <mergeCell ref="C1:K1"/>
    <mergeCell ref="C2:K2"/>
    <mergeCell ref="A3:A4"/>
    <mergeCell ref="B3:B4"/>
    <mergeCell ref="C3:C4"/>
    <mergeCell ref="D3:D4"/>
    <mergeCell ref="E3:F3"/>
    <mergeCell ref="G3:H3"/>
    <mergeCell ref="K3:K4"/>
    <mergeCell ref="I3:J3"/>
    <mergeCell ref="A20:A22"/>
    <mergeCell ref="B20:B22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  <mergeCell ref="I35:J35"/>
    <mergeCell ref="A32:K32"/>
    <mergeCell ref="A33:D33"/>
    <mergeCell ref="E33:F33"/>
    <mergeCell ref="G33:H33"/>
    <mergeCell ref="A34:K34"/>
    <mergeCell ref="A35:D35"/>
    <mergeCell ref="E35:F35"/>
    <mergeCell ref="G35:H35"/>
    <mergeCell ref="A26:A28"/>
    <mergeCell ref="B26:B28"/>
    <mergeCell ref="I31:J31"/>
    <mergeCell ref="I33:J33"/>
    <mergeCell ref="A23:A25"/>
    <mergeCell ref="B23:B25"/>
    <mergeCell ref="A29:C29"/>
    <mergeCell ref="A30:K30"/>
    <mergeCell ref="A31:D31"/>
    <mergeCell ref="E31:F31"/>
    <mergeCell ref="G31:H31"/>
    <mergeCell ref="I37:J37"/>
    <mergeCell ref="A36:K36"/>
    <mergeCell ref="A37:D37"/>
    <mergeCell ref="E37:F37"/>
    <mergeCell ref="G37:H37"/>
  </mergeCells>
  <printOptions horizontalCentered="1" verticalCentered="1"/>
  <pageMargins left="0.39370078740157483" right="0.39370078740157483" top="0.39370078740157483" bottom="0.39370078740157483" header="0.51181102362204722" footer="0.19685039370078741"/>
  <pageSetup paperSize="9" scale="98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delson</dc:creator>
  <cp:lastModifiedBy>delson</cp:lastModifiedBy>
  <cp:lastPrinted>2018-05-02T20:16:57Z</cp:lastPrinted>
  <dcterms:created xsi:type="dcterms:W3CDTF">2018-05-02T17:36:56Z</dcterms:created>
  <dcterms:modified xsi:type="dcterms:W3CDTF">2018-05-03T18:11:27Z</dcterms:modified>
</cp:coreProperties>
</file>